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defaultThemeVersion="124226"/>
  <mc:AlternateContent xmlns:mc="http://schemas.openxmlformats.org/markup-compatibility/2006">
    <mc:Choice Requires="x15">
      <x15ac:absPath xmlns:x15ac="http://schemas.microsoft.com/office/spreadsheetml/2010/11/ac" url="Z:\УПРАВЛЕНИЕ ПО БЮДЖЕТУ\ДУМЫ\2026 год\Решение Думы № 000 от 00.00.2026 ( отчет об исполнении бюджета)\На сайт\"/>
    </mc:Choice>
  </mc:AlternateContent>
  <xr:revisionPtr revIDLastSave="0" documentId="13_ncr:1_{23A165EA-C8DF-46A4-BDE7-3F2EB81E3175}" xr6:coauthVersionLast="45" xr6:coauthVersionMax="47" xr10:uidLastSave="{00000000-0000-0000-0000-000000000000}"/>
  <bookViews>
    <workbookView xWindow="-120" yWindow="-120" windowWidth="29040" windowHeight="15840" xr2:uid="{00000000-000D-0000-FFFF-FFFF00000000}"/>
  </bookViews>
  <sheets>
    <sheet name="Анализ по Рз Прз " sheetId="1" r:id="rId1"/>
  </sheets>
  <definedNames>
    <definedName name="Z_0DCE5C08_5122_4B52_B01C_47DABE3779D9_.wvu.PrintTitles" localSheetId="0" hidden="1">'Анализ по Рз Прз '!$4:$6</definedName>
    <definedName name="Z_20D5DEEF_48D2_45F0_84EC_2A49C77F2786_.wvu.PrintTitles" localSheetId="0" hidden="1">'Анализ по Рз Прз '!$4:$6</definedName>
    <definedName name="Z_23C2DE77_367F_412B_939B_2DF244A29F72_.wvu.PrintTitles" localSheetId="0" hidden="1">'Анализ по Рз Прз '!$4:$6</definedName>
    <definedName name="Z_2CF3072E_406D_449F_9B24_C7C1904389DE_.wvu.PrintTitles" localSheetId="0" hidden="1">'Анализ по Рз Прз '!$4:$6</definedName>
    <definedName name="Z_3880F898_5368_4DD3_B659_3197C50D3004_.wvu.PrintTitles" localSheetId="0" hidden="1">'Анализ по Рз Прз '!$4:$6</definedName>
    <definedName name="Z_3981A607_216D_47EE_BEC1_0F79881FA304_.wvu.PrintArea" localSheetId="0" hidden="1">'Анализ по Рз Прз '!$A$1:$I$57</definedName>
    <definedName name="Z_3981A607_216D_47EE_BEC1_0F79881FA304_.wvu.PrintTitles" localSheetId="0" hidden="1">'Анализ по Рз Прз '!$4:$6</definedName>
    <definedName name="Z_39D1609B_8D1E_4763_A7F3_945B6382F697_.wvu.PrintTitles" localSheetId="0" hidden="1">'Анализ по Рз Прз '!$4:$6</definedName>
    <definedName name="Z_55FBABF6_A60A_4665_9649_377D02DA0707_.wvu.Cols" localSheetId="0" hidden="1">'Анализ по Рз Прз '!#REF!</definedName>
    <definedName name="Z_55FBABF6_A60A_4665_9649_377D02DA0707_.wvu.PrintTitles" localSheetId="0" hidden="1">'Анализ по Рз Прз '!$4:$6</definedName>
    <definedName name="Z_5B975E36_9A34_4AC5_A0FA_EBFD6F1D41A7_.wvu.Cols" localSheetId="0" hidden="1">'Анализ по Рз Прз '!#REF!</definedName>
    <definedName name="Z_5B975E36_9A34_4AC5_A0FA_EBFD6F1D41A7_.wvu.PrintTitles" localSheetId="0" hidden="1">'Анализ по Рз Прз '!$4:$6</definedName>
    <definedName name="Z_5F143FF8_3602_42A8_8539_A52EA8D036B5_.wvu.PrintTitles" localSheetId="0" hidden="1">'Анализ по Рз Прз '!$4:$6</definedName>
    <definedName name="Z_8805CE67_76F1_4A4E_A588_2232DC7DEBF7_.wvu.PrintTitles" localSheetId="0" hidden="1">'Анализ по Рз Прз '!$4:$6</definedName>
    <definedName name="Z_9129768D_A7EF_4954_83A8_6387B91D4BA6_.wvu.PrintTitles" localSheetId="0" hidden="1">'Анализ по Рз Прз '!$4:$6</definedName>
    <definedName name="Z_B5845041_F5B2_42CA_A389_8943AD8F6CAB_.wvu.PrintTitles" localSheetId="0" hidden="1">'Анализ по Рз Прз '!$4:$6</definedName>
    <definedName name="Z_D5402E3C_3609_4C2F_AD44_73C774DD3866_.wvu.PrintTitles" localSheetId="0" hidden="1">'Анализ по Рз Прз '!$4:$6</definedName>
    <definedName name="Z_DDFF07CD_A04B_4A9E_8054_F896FA8E2C84_.wvu.PrintTitles" localSheetId="0" hidden="1">'Анализ по Рз Прз '!$4:$6</definedName>
    <definedName name="Z_E91972EA_347F_4E33_9A1C_BC54A9C6A0E0_.wvu.PrintTitles" localSheetId="0" hidden="1">'Анализ по Рз Прз '!$4:$6</definedName>
    <definedName name="Z_EA077EBC_6413_4E2D_B753_185439FF69C7_.wvu.PrintTitles" localSheetId="0" hidden="1">'Анализ по Рз Прз '!$4:$6</definedName>
    <definedName name="Z_FBF5838E_6E5F_4A5F_8D44_B372236AD8F7_.wvu.PrintTitles" localSheetId="0" hidden="1">'Анализ по Рз Прз '!$4:$6</definedName>
    <definedName name="_xlnm.Print_Titles" localSheetId="0">'Анализ по Рз Прз '!$4:$6</definedName>
  </definedNames>
  <calcPr calcId="191029"/>
  <customWorkbookViews>
    <customWorkbookView name="Кожапенко Ольга Александровна - Личное представление" guid="{9129768D-A7EF-4954-83A8-6387B91D4BA6}" mergeInterval="0" personalView="1" xWindow="255" yWindow="66" windowWidth="1626" windowHeight="948" activeSheetId="1"/>
    <customWorkbookView name="Кирилюк Елена Викторовна - Личное представление" guid="{0DCE5C08-5122-4B52-B01C-47DABE3779D9}" mergeInterval="0" personalView="1" maximized="1" yWindow="-4" windowWidth="1916" windowHeight="859" activeSheetId="1"/>
    <customWorkbookView name="Алексанина Виктория Олеговна - Личное представление" guid="{5F143FF8-3602-42A8-8539-A52EA8D036B5}" mergeInterval="0" personalView="1" maximized="1" xWindow="-8" yWindow="-8" windowWidth="1936" windowHeight="1056" activeSheetId="1"/>
    <customWorkbookView name="Насонова Светлана Владимировна - Личное представление" guid="{B5845041-F5B2-42CA-A389-8943AD8F6CAB}" mergeInterval="0" personalView="1" maximized="1" windowWidth="1916" windowHeight="855" activeSheetId="1"/>
    <customWorkbookView name="Гудкова Ирина Витальевна - Личное представление" guid="{EA077EBC-6413-4E2D-B753-185439FF69C7}" mergeInterval="0" personalView="1" maximized="1" xWindow="-8" yWindow="-8" windowWidth="1936" windowHeight="1056" activeSheetId="1"/>
    <customWorkbookView name="Бессмертных Людмила Александровна - Личное представление" guid="{8805CE67-76F1-4A4E-A588-2232DC7DEBF7}" mergeInterval="0" personalView="1" maximized="1" windowWidth="1916" windowHeight="715" activeSheetId="1"/>
    <customWorkbookView name="Мурашко Ирина Николаевна - Личное представление" guid="{23C2DE77-367F-412B-939B-2DF244A29F72}" mergeInterval="0" personalView="1" maximized="1" xWindow="-9" yWindow="-9" windowWidth="1938" windowHeight="1050" activeSheetId="1"/>
    <customWorkbookView name="Шульц Любовь Георгиевна - Личное представление" guid="{FBF5838E-6E5F-4A5F-8D44-B372236AD8F7}" mergeInterval="0" personalView="1" maximized="1" xWindow="-9" yWindow="-9" windowWidth="1938" windowHeight="1050" activeSheetId="1"/>
    <customWorkbookView name="Плесовских Ирина Аркадьевна - Личное представление" guid="{5B975E36-9A34-4AC5-A0FA-EBFD6F1D41A7}" mergeInterval="0" personalView="1" maximized="1" windowWidth="1916" windowHeight="855" activeSheetId="1"/>
    <customWorkbookView name="Карелина Наталья Игоревна - Личное представление" guid="{2CF3072E-406D-449F-9B24-C7C1904389DE}" mergeInterval="0" personalView="1" maximized="1" windowWidth="1916" windowHeight="855" activeSheetId="1"/>
    <customWorkbookView name="Шипицина Екатерина Васильевна - Личное представление" guid="{39D1609B-8D1E-4763-A7F3-945B6382F697}" mergeInterval="0" personalView="1" maximized="1" windowWidth="1276" windowHeight="670" activeSheetId="1"/>
    <customWorkbookView name="Шаповалова Людмила Николаевна - Личное представление" guid="{D5402E3C-3609-4C2F-AD44-73C774DD3866}" mergeInterval="0" personalView="1" maximized="1" xWindow="-8" yWindow="-8" windowWidth="1936" windowHeight="1056" activeSheetId="1"/>
    <customWorkbookView name="Шипицына Екатерина Васильевна - Личное представление" guid="{DDFF07CD-A04B-4A9E-8054-F896FA8E2C84}" mergeInterval="0" personalView="1" maximized="1" xWindow="-8" yWindow="-8" windowWidth="1456" windowHeight="876" activeSheetId="1"/>
    <customWorkbookView name="Селукова Марина Степановна - Личное представление" guid="{E91972EA-347F-4E33-9A1C-BC54A9C6A0E0}" mergeInterval="0" personalView="1" maximized="1" windowWidth="1916" windowHeight="809" activeSheetId="1"/>
    <customWorkbookView name="Куленко Марина  Николаевна - Личное представление" guid="{20D5DEEF-48D2-45F0-84EC-2A49C77F2786}" mergeInterval="0" personalView="1" maximized="1" windowWidth="1254" windowHeight="696" activeSheetId="1"/>
    <customWorkbookView name="Шмидт Татьяна Николаевна - Личное представление" guid="{3880F898-5368-4DD3-B659-3197C50D3004}" mergeInterval="0" personalView="1" maximized="1" xWindow="-8" yWindow="-8" windowWidth="1456" windowHeight="876" activeSheetId="1"/>
    <customWorkbookView name="Морозова Анна Александровна - Личное представление" guid="{55FBABF6-A60A-4665-9649-377D02DA0707}" mergeInterval="0" personalView="1" maximized="1" xWindow="-8" yWindow="-8" windowWidth="1936" windowHeight="1056" activeSheetId="1"/>
    <customWorkbookView name="Верба Аксана Николаевна - Личное представление" guid="{3981A607-216D-47EE-BEC1-0F79881FA304}" mergeInterval="0" personalView="1" maximized="1" windowWidth="1264" windowHeight="763" activeSheetId="1" showComments="commIndAndComment"/>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39" i="1" l="1"/>
  <c r="F39" i="1"/>
  <c r="F36" i="1"/>
  <c r="F11" i="1"/>
  <c r="F26" i="1"/>
  <c r="F25" i="1"/>
  <c r="G26" i="1"/>
  <c r="G25" i="1"/>
  <c r="G24" i="1"/>
  <c r="F24" i="1"/>
  <c r="G23" i="1"/>
  <c r="F23" i="1"/>
  <c r="G22" i="1"/>
  <c r="F22" i="1"/>
  <c r="G27" i="1"/>
  <c r="F27" i="1"/>
  <c r="D33" i="1" l="1"/>
  <c r="E33" i="1"/>
  <c r="C33" i="1"/>
  <c r="G56" i="1"/>
  <c r="F56" i="1"/>
  <c r="E55" i="1"/>
  <c r="D55" i="1"/>
  <c r="C55" i="1"/>
  <c r="G54" i="1"/>
  <c r="F54" i="1"/>
  <c r="G53" i="1"/>
  <c r="F53" i="1"/>
  <c r="G52" i="1"/>
  <c r="F52" i="1"/>
  <c r="E51" i="1"/>
  <c r="D51" i="1"/>
  <c r="C51" i="1"/>
  <c r="G50" i="1"/>
  <c r="F50" i="1"/>
  <c r="G49" i="1"/>
  <c r="F49" i="1"/>
  <c r="G48" i="1"/>
  <c r="F48" i="1"/>
  <c r="E47" i="1"/>
  <c r="D47" i="1"/>
  <c r="C47" i="1"/>
  <c r="G46" i="1"/>
  <c r="F46" i="1"/>
  <c r="E45" i="1"/>
  <c r="D45" i="1"/>
  <c r="G44" i="1"/>
  <c r="F44" i="1"/>
  <c r="G43" i="1"/>
  <c r="F43" i="1"/>
  <c r="E42" i="1"/>
  <c r="D42" i="1"/>
  <c r="C42" i="1"/>
  <c r="G41" i="1"/>
  <c r="F41" i="1"/>
  <c r="G40" i="1"/>
  <c r="F40" i="1"/>
  <c r="G38" i="1"/>
  <c r="F38" i="1"/>
  <c r="G37" i="1"/>
  <c r="F37" i="1"/>
  <c r="G36" i="1"/>
  <c r="E35" i="1"/>
  <c r="D35" i="1"/>
  <c r="C35" i="1"/>
  <c r="D57" i="1"/>
  <c r="E57" i="1"/>
  <c r="C57" i="1"/>
  <c r="D59" i="1"/>
  <c r="E59" i="1"/>
  <c r="D28" i="1"/>
  <c r="E28" i="1"/>
  <c r="C28" i="1"/>
  <c r="D21" i="1"/>
  <c r="E21" i="1"/>
  <c r="C21" i="1"/>
  <c r="D17" i="1"/>
  <c r="E17" i="1"/>
  <c r="C17" i="1"/>
  <c r="D15" i="1"/>
  <c r="E15" i="1"/>
  <c r="C15" i="1"/>
  <c r="C7" i="1"/>
  <c r="E7" i="1"/>
  <c r="D7" i="1"/>
  <c r="G7" i="1" l="1"/>
  <c r="F7" i="1"/>
  <c r="D62" i="1"/>
  <c r="E62" i="1"/>
  <c r="G47" i="1"/>
  <c r="F51" i="1"/>
  <c r="G45" i="1"/>
  <c r="G55" i="1"/>
  <c r="G35" i="1"/>
  <c r="F47" i="1"/>
  <c r="C45" i="1"/>
  <c r="F45" i="1" s="1"/>
  <c r="G42" i="1"/>
  <c r="G51" i="1"/>
  <c r="F42" i="1"/>
  <c r="F35" i="1"/>
  <c r="F55" i="1"/>
  <c r="G34" i="1"/>
  <c r="F34" i="1"/>
  <c r="C59" i="1" l="1"/>
  <c r="F21" i="1"/>
  <c r="F58" i="1" l="1"/>
  <c r="G59" i="1"/>
  <c r="C62" i="1"/>
  <c r="F60" i="1"/>
  <c r="G61" i="1"/>
  <c r="F59" i="1"/>
  <c r="G58" i="1"/>
  <c r="G60" i="1"/>
  <c r="F29" i="1"/>
  <c r="G29" i="1"/>
  <c r="G62" i="1" l="1"/>
  <c r="F62" i="1"/>
  <c r="F8" i="1"/>
  <c r="G8" i="1"/>
  <c r="F9" i="1"/>
  <c r="G9" i="1"/>
  <c r="F10" i="1"/>
  <c r="G10" i="1"/>
  <c r="G11" i="1"/>
  <c r="F12" i="1"/>
  <c r="G12" i="1"/>
  <c r="F13" i="1"/>
  <c r="G13" i="1"/>
  <c r="F15" i="1"/>
  <c r="G15" i="1"/>
  <c r="F17" i="1"/>
  <c r="G17" i="1"/>
  <c r="F18" i="1"/>
  <c r="G18" i="1"/>
  <c r="F20" i="1"/>
  <c r="G20" i="1"/>
  <c r="G21" i="1"/>
  <c r="F28" i="1"/>
  <c r="G28" i="1"/>
  <c r="F30" i="1"/>
  <c r="G30" i="1"/>
  <c r="F32" i="1"/>
  <c r="G32" i="1"/>
  <c r="G14" i="1" l="1"/>
  <c r="F19" i="1"/>
  <c r="F16" i="1"/>
  <c r="F33" i="1"/>
  <c r="F14" i="1"/>
  <c r="F31" i="1"/>
  <c r="G33" i="1"/>
  <c r="G31" i="1"/>
  <c r="G19" i="1"/>
  <c r="G16" i="1"/>
  <c r="F57" i="1" l="1"/>
  <c r="G57" i="1"/>
</calcChain>
</file>

<file path=xl/sharedStrings.xml><?xml version="1.0" encoding="utf-8"?>
<sst xmlns="http://schemas.openxmlformats.org/spreadsheetml/2006/main" count="159" uniqueCount="156">
  <si>
    <t>Обслуживание государственного внутреннего и муниципального долга</t>
  </si>
  <si>
    <t>ОБСЛУЖИВАНИЕ ГОСУДАРСТВЕННОГО И МУНИЦИПАЛЬНОГО ДОЛГА</t>
  </si>
  <si>
    <t>Периодическая печать и издательства</t>
  </si>
  <si>
    <t>СРЕДСТВА МАССОВОЙ ИНФОРМАЦИИ</t>
  </si>
  <si>
    <t>Массовый спорт</t>
  </si>
  <si>
    <t>Физическая культура</t>
  </si>
  <si>
    <t>ФИЗИЧЕСКАЯ КУЛЬТУРА И СПОРТ</t>
  </si>
  <si>
    <t>Охрана семьи и детства</t>
  </si>
  <si>
    <t>Социальное обеспечение населения</t>
  </si>
  <si>
    <t>Пенсионное обеспечение</t>
  </si>
  <si>
    <t>СОЦИАЛЬНАЯ ПОЛИТИКА</t>
  </si>
  <si>
    <t>Другие вопросы в области здравоохранения</t>
  </si>
  <si>
    <t>ЗДРАВООХРАНЕНИЕ</t>
  </si>
  <si>
    <t>Другие вопросы в области культуры, кинематографии</t>
  </si>
  <si>
    <t>Культура</t>
  </si>
  <si>
    <t>КУЛЬТУРА, КИНЕМАТОГРАФИЯ</t>
  </si>
  <si>
    <t>Другие вопросы в области образования</t>
  </si>
  <si>
    <t>Молодежная политика</t>
  </si>
  <si>
    <t>Дополнительное образование детей</t>
  </si>
  <si>
    <t>Общее образование</t>
  </si>
  <si>
    <t>Дошкольное образование</t>
  </si>
  <si>
    <t>ОБРАЗОВАНИЕ</t>
  </si>
  <si>
    <t>Другие вопросы в области охраны окружающей среды</t>
  </si>
  <si>
    <t>ОХРАНА ОКРУЖАЮЩЕЙ СРЕДЫ</t>
  </si>
  <si>
    <t>Другие вопросы в области жилищно-коммунального хозяйства</t>
  </si>
  <si>
    <t>Благоустройство</t>
  </si>
  <si>
    <t>Коммунальное хозяйство</t>
  </si>
  <si>
    <t>Жилищное хозяйство</t>
  </si>
  <si>
    <t>ЖИЛИЩНО-КОММУНАЛЬНОЕ ХОЗЯЙСТВО</t>
  </si>
  <si>
    <t>Другие вопросы в области национальной экономики</t>
  </si>
  <si>
    <t>Дорожное хозяйство (дорожные фонды)</t>
  </si>
  <si>
    <t>Транспорт</t>
  </si>
  <si>
    <t>Сельское хозяйство и рыболовство</t>
  </si>
  <si>
    <t>Общеэкономические вопросы</t>
  </si>
  <si>
    <t>НАЦИОНАЛЬНАЯ ЭКОНОМИКА</t>
  </si>
  <si>
    <t>Другие вопросы в области национальной безопасности и правоохранительной деятельности</t>
  </si>
  <si>
    <t>Органы юстиции</t>
  </si>
  <si>
    <t>НАЦИОНАЛЬНАЯ БЕЗОПАСНОСТЬ И ПРАВООХРАНИТЕЛЬНАЯ ДЕЯТЕЛЬНОСТЬ</t>
  </si>
  <si>
    <t>Другие общегосударственные вопросы</t>
  </si>
  <si>
    <t>Резервные фонды</t>
  </si>
  <si>
    <t>Обеспечение деятельности финансовых, налоговых и таможенных органов и органов финансового (финансово-бюджетного) надзора</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</si>
  <si>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</si>
  <si>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</si>
  <si>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Функционирование законодательных (представительных) органов государственной власти и представительных органов муниципальных образований</t>
  </si>
  <si>
    <t>Функционирование высшего должностного лица субъекта Российской Федерации и муниципального образования</t>
  </si>
  <si>
    <t>ОБЩЕГОСУДАРСТВЕННЫЕ ВОПРОСЫ</t>
  </si>
  <si>
    <t>РзПр</t>
  </si>
  <si>
    <t>0100</t>
  </si>
  <si>
    <t>0102</t>
  </si>
  <si>
    <t>0103</t>
  </si>
  <si>
    <t>0104</t>
  </si>
  <si>
    <t>0105</t>
  </si>
  <si>
    <t>0106</t>
  </si>
  <si>
    <t>0111</t>
  </si>
  <si>
    <t>0113</t>
  </si>
  <si>
    <t>0300</t>
  </si>
  <si>
    <t>0304</t>
  </si>
  <si>
    <t>0314</t>
  </si>
  <si>
    <t>0400</t>
  </si>
  <si>
    <t>0401</t>
  </si>
  <si>
    <t>0405</t>
  </si>
  <si>
    <t>0408</t>
  </si>
  <si>
    <t>0409</t>
  </si>
  <si>
    <t>0412</t>
  </si>
  <si>
    <t>0500</t>
  </si>
  <si>
    <t>0501</t>
  </si>
  <si>
    <t>0502</t>
  </si>
  <si>
    <t>0503</t>
  </si>
  <si>
    <t>0505</t>
  </si>
  <si>
    <t>0600</t>
  </si>
  <si>
    <t>0605</t>
  </si>
  <si>
    <t>0700</t>
  </si>
  <si>
    <t>0701</t>
  </si>
  <si>
    <t>0702</t>
  </si>
  <si>
    <t>0703</t>
  </si>
  <si>
    <t>0707</t>
  </si>
  <si>
    <t>0709</t>
  </si>
  <si>
    <t>0800</t>
  </si>
  <si>
    <t>0801</t>
  </si>
  <si>
    <t>0804</t>
  </si>
  <si>
    <t>0900</t>
  </si>
  <si>
    <t>0909</t>
  </si>
  <si>
    <t>1000</t>
  </si>
  <si>
    <t>1001</t>
  </si>
  <si>
    <t>1003</t>
  </si>
  <si>
    <t>1004</t>
  </si>
  <si>
    <t>1100</t>
  </si>
  <si>
    <t>1101</t>
  </si>
  <si>
    <t>1102</t>
  </si>
  <si>
    <t>1200</t>
  </si>
  <si>
    <t>1202</t>
  </si>
  <si>
    <t>1300</t>
  </si>
  <si>
    <t>1301</t>
  </si>
  <si>
    <t xml:space="preserve">% исполнения </t>
  </si>
  <si>
    <t xml:space="preserve">Пояснения отклонений фактического исполнения (+,-5% и более) </t>
  </si>
  <si>
    <t>к первоначально утвержденному плану</t>
  </si>
  <si>
    <t>Наименование раздела, подраздела</t>
  </si>
  <si>
    <t>0410</t>
  </si>
  <si>
    <t>Связь и информатика</t>
  </si>
  <si>
    <t>1103</t>
  </si>
  <si>
    <t>Спорт высших достижений</t>
  </si>
  <si>
    <t>Приложение 5</t>
  </si>
  <si>
    <t>0200</t>
  </si>
  <si>
    <t>НАЦИОНАЛЬНАЯ ОБОРОНА</t>
  </si>
  <si>
    <t>Мобилизационная и вневойсковая подготовка</t>
  </si>
  <si>
    <t>0203</t>
  </si>
  <si>
    <t>Защита населения и территории от чрезвычайных ситуаций природного и техногенного характера, пожарная безопасность</t>
  </si>
  <si>
    <t>0310</t>
  </si>
  <si>
    <t>Межбюджетные трансферты бюджетам субъектов Российской Федерации и муниципальных образований  общего характера</t>
  </si>
  <si>
    <t>1400</t>
  </si>
  <si>
    <t>Дотации на выравнивание бюджетной обеспеченности субъектов Российской Федерации и муниципальных образований</t>
  </si>
  <si>
    <t>1401</t>
  </si>
  <si>
    <t>Прочие межбюджетные трансферты бюджетам субъектов Российской Федерации и муниципальных образований общего характера (новый)</t>
  </si>
  <si>
    <t>1403</t>
  </si>
  <si>
    <t>Итого</t>
  </si>
  <si>
    <t>0705</t>
  </si>
  <si>
    <t>Профессиональная подготовка, переподготовка и повышение квалификации</t>
  </si>
  <si>
    <t>7=5/4*100</t>
  </si>
  <si>
    <t>6=5/3*100</t>
  </si>
  <si>
    <t>Анализ исполнения расходов бюджета Ханты-Мансийского района по разделам и подразделам классификации за 2025 год, тыс. рублей</t>
  </si>
  <si>
    <t>Исполнено за 2025 год</t>
  </si>
  <si>
    <t>Отклонение исполнения к первоначально утвержденному плану произошло за счет увеличения расходов на мероприятие "Организация оплачиваемых общественные работ"</t>
  </si>
  <si>
    <t>Отклонение исполнения к первоначально утвержденному плану произошло за счет межбюджетных трансфертов окружного бюджета на реализацию мероприятий в сфере агропромышленного комплекса</t>
  </si>
  <si>
    <t>Отклонение исполнения к первоначально утвержденному плану сложилось в связи с тем, что предоставление субсидий юридическим лицам, индивидуальным предпринимателям за оказание транспортных услуг населению Ханты-Мансийского района (перевозка пассажиров и багажа) осуществлялось по факту понесенных затрат</t>
  </si>
  <si>
    <t>Отклонение исполнения к первоначально утвержденному плану произошло за счет межбюджетных трансфертов окружного бюджета на обеспечение устойчивого сокращения непригодного для проживания жилищного фонда</t>
  </si>
  <si>
    <t>Отклонение исполнения к первоначально утвержденному плану произошло за счет уменьшения межбюджетных трансфертов из окружного бюджета на администрирование отдельного государственного полномочия по обеспечению жилыми помещениями отдельных категорий граждан</t>
  </si>
  <si>
    <t xml:space="preserve">Отклонение исполнения к первоначально утвержденному плану произошло за счет сокращения ассигнований из бюджета района на организационно-техническое  обеспечение  деятельности  МАУ "Молодежный центр Ханты-Мансийского района" (по причине не укомплектования штата в полном объеме). </t>
  </si>
  <si>
    <t>Отклонение исполнения к первоначально утвержденному плану произошло за счет выделения дополнительных средств на ликвидацию несанкционированных свалок</t>
  </si>
  <si>
    <t>Отклонение исполнения к первоначально утвержденному плану произошло в связи с уменьшением количества сотрудников, планирующих пройти повышение квалификации (профессиональную переподготовку).</t>
  </si>
  <si>
    <t>Отклонение исполнения к первоначально утвержденному плану произошло в связи  со сложившийся экономией при проведении конкурентных процедур в рамках мероприятия "Организация осуществления мероприятий по проведению дезинсекции и дератизации и в Ханты-Мансийском автономном округе – Югре".</t>
  </si>
  <si>
    <t>Отклонение исполнения к первоначально утвержденному плану произошло за счет выделения дополнительных ассигнований из бюджета района на дополнительное пенсионное обеспечение за выслугу лет лицам, замещавшим муниципальные должности на постоянной основе и должности муниципальной службы в органах местного самоуправления Ханты-Мансийского района</t>
  </si>
  <si>
    <t>Отклонение исполнения к первоначально утвержденному плану произошло за счет выделения дополнительных ассигнований из бюджета района на социальное обеспечение участников специальной военной операции и членов их семей</t>
  </si>
  <si>
    <t>Отклонение исполнения к первоначально утвержденному плану произошло за счет увеличения межбюджетных трансфертов на выплату компенсации части родительской платы за счет средств бюджета автономного округа</t>
  </si>
  <si>
    <t>Отклонение исполнения к первоначально утвержденному плану произошло за счет отмены или переноса на 2026 год проведение районных спортивных и туристических массовых мероприятий</t>
  </si>
  <si>
    <t>Отклонение исполнения к первоначально утвержденному плану произошло за счет передачи бюджетных ассигнований с раздела 0703 на раздел 1103 по обеспечению деятельности МАУ ДО "Спортивная школа Ханты-Мансийского района".</t>
  </si>
  <si>
    <t>Отклонение исполнения к первоначально утвержденному плану произошло за счет уменьшения бюджетных ассигнований на уплату неустоек, при несвоевременном погашении основного долга по бюджетным кредитам.
Уменьшение планов связано с положительной динамикой исполнения собственных доходов бюджета района и отсутствием рисков неисполнения долговых обязательств</t>
  </si>
  <si>
    <t>Первоначально утвержденный план (решение Думы района от 18.12.2024 № 556)</t>
  </si>
  <si>
    <t>Уточненная сводная бюджетная роспись</t>
  </si>
  <si>
    <t>к уточненной сводной бюджетной росписи</t>
  </si>
  <si>
    <t>Средства резервного фонда Администрации Ханты-Мансийского района не распределялись</t>
  </si>
  <si>
    <t xml:space="preserve">Отклонение исполнения к уточненной сводной бюджетной росписи обусловлено длительностью процедур конкурсных закупок, осуществляемых сельскими поселениями; экономией при заключении муниципальных контрактов сельскими поселениями, несостоявшимися конкурсными процедурами. </t>
  </si>
  <si>
    <t>Отклонение исполнения к уточненной сводной бюджетной росписи обусловлено уменьшением количества сотрудников, прошедших повышение квалификации (профессиональную переподготовку)</t>
  </si>
  <si>
    <t>Отклонение исполнения к уточненной сводной бюджетной росписи обусловлено неисполнением бюджетных ассигнований по мероприятию «Разработка проекта универсального спортивного зала для проведения занятий по общефизической подготовке СП Выкатной, с.Тюли», по причине увеличения расчетной стоимости на разработку данного проекта.</t>
  </si>
  <si>
    <t>Отклонение исполнения к уточненной сводной бюджетной росписи обусловлено отменой или переносом на 2026 год проведение районных спортивных и туристических массовых мероприятий.</t>
  </si>
  <si>
    <t xml:space="preserve">
</t>
  </si>
  <si>
    <t>Отклонение исполнения к первоначально утвержденному плану произошло за счет средств, поступивших от предприятий топливно-энергетического комплекса в соответствии с заключенными соглашениями на мероприятия "Укрепление спортивной и туристической материально-технической базы, в т.ч. подведомственных учреждений", "Ремонт (в т.ч. капитальный) физкультурно - спортивных объектов Ханты-Мансийского района", а также за счет передачи бюджетных ассигнований с раздела 0703 на раздел 1103 по обеспечению деятельности МАУ ДО "Спортивная школа Ханты-Мансийского района"</t>
  </si>
  <si>
    <t>Отклонение исполнения к уточненной сводной бюджетной росписи обусловлено нарушением сроков выполнения работ подрядными организациями по мероприятиям «Культурно-спортивный комплекс д. Ярки Ханты-Мансийского района», «Разработка проектно-сметной документации по строительству объекта «Многофункциональный досуговый центр (дом культуры, библиотека, детская музыкальная школа, административные помещения, сельская администрация, учреждения для работников территориальных органов власти, парк Победы, детская площадка, благоустройство) в п.Луговском». А также расторжением в одностороннем порядке муниципального контракта на выполнения работ по мероприятию «Строительство СДК п.Горноправдинск».</t>
  </si>
  <si>
    <t xml:space="preserve">Отклонение исполнения к первоначально утвержденному плану произошло за счет средств, поступивших от предприятий топливно-энергетического комплекса в соответствии с заключенными соглашениями на разработку проекта универсального спортивного зала для проведения занятий по общефизической подготовке СП Выкатной, с.Тюли" и выделения бюджетных ассигнований на соблюдение доли  софинансирования местного бюджета по мероприятию "Развитие сети спортивных объектов шаговой доступности" </t>
  </si>
  <si>
    <t>Отклонение исполнения к первоначально утвержденному плану произошло за счет средств субсидии из окружного бюджета на капитальный ремонт систем тепловодоснабжения, увеличения доли софинансирования из бюджета района, выделения дополнительных бюджетных ассигнований на предоставление субсидий юридическим лицам.</t>
  </si>
  <si>
    <t>Отклонение исполнения к первоначально утвержденному плану произошло за счет межбюджетных трансфертов окружного бюджета на формирование городской среды, комплексное развитие сельских территорий, выделения бюджетных ассигнований на инициативное бюджетирование, распределение средств, поступивших от предприятий топливно-энергетического комплекса, выделения бюджетных ассигнований бюджета района на благоустройство территорий сельских поселений</t>
  </si>
  <si>
    <t xml:space="preserve">Отклонение исполнения к уточненной сводной бюджетной росписи обусловлено не освоением: 
- в полном объеме финансовых средств по мероприятию "Строительство объездной дороги в п. Горноправдинск (ПИР, СМР)", завершение работ планируется в 2026 году;
- финансовых средств нефтяной компании ООО "РН-Юганскнефтегаз по мероприятию «Ремонт автомобильных дорог местного значения сельского поселения Горноправдинск (п. Горноправдинск)», освоение планируется в 2026 году.
- финансовых средств нефтяной компании ООО "РН-Юганскнефтегаз по мероприятию «Ремонт автомобильных дорог местного значения сельского поселения Луговской (с. Троица)», освоение планируется в 2026 году.
</t>
  </si>
  <si>
    <t>Отклонение исполнения к уточненной сводной бюджетной росписи обусловлено переносом проведения районного фестиваля работающей молодежи Ханты-Мансийского района на 2026 год; не укомплектованием штата в полном объеме МАУ "Молодежный центр Ханты-Мансийского района"</t>
  </si>
  <si>
    <t>Отклонение исполнения к первоначально утвержденному плану произошло за счет распределения средств, поступивших от предприятий топливно-энергетического комплекса в соответствии с заключенными соглашениями</t>
  </si>
  <si>
    <t>Отклонение исполнения к уточненной сводной бюджетной росписи обусловлено тем, что плановые назначения сформированы в объеме средств, указанных в пункте 1 статьи 16.6, пункте 1 статьи 75.1, пункте 1 статьи 78.2 Федерального закона от 10.01.2002 № 7-ФЗ «Об охране окружающей среды», имеют целевое назначение и не подлежат расходованию на иные цели.</t>
  </si>
  <si>
    <t>Отклонение исполнения к первоначально утвержденному плану произошло за счет выделения дополнительных ассигнований из бюджета района на проведение районных фестивалей "Остров детства" и "Поет село родное".</t>
  </si>
  <si>
    <t>Отклонение исполнения к первоначально утвержденному плану обусловлено дополнительным выделением межбюджетных трансфертов бюджетам сельских поселений на поощрение управленческих команд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</si>
</sst>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
    <numFmt numFmtId="166" formatCode="0.0"/>
    <numFmt numFmtId="167" formatCode="#,##0.0;[Red]\-#,##0.0;0.0"/>
  </numFmts>
  <fonts count="11" x14ac:knownFonts="1">
    <font>
      <sz val="11"/>
      <color theme="1"/>
      <name val="Calibri"/>
      <family val="2"/>
      <charset val="204"/>
      <scheme val="minor"/>
    </font>
    <font>
      <sz val="10"/>
      <name val="Arial"/>
      <family val="2"/>
      <charset val="204"/>
    </font>
    <font>
      <sz val="14"/>
      <name val="Times New Roman"/>
      <family val="1"/>
      <charset val="204"/>
    </font>
    <font>
      <b/>
      <sz val="14"/>
      <name val="Times New Roman"/>
      <family val="1"/>
      <charset val="204"/>
    </font>
    <font>
      <b/>
      <sz val="16"/>
      <name val="Times New Roman"/>
      <family val="1"/>
      <charset val="204"/>
    </font>
    <font>
      <sz val="10"/>
      <name val="Arial"/>
      <family val="2"/>
      <charset val="204"/>
    </font>
    <font>
      <sz val="14"/>
      <color rgb="FFFF0000"/>
      <name val="Times New Roman"/>
      <family val="1"/>
      <charset val="204"/>
    </font>
    <font>
      <sz val="14"/>
      <color rgb="FFC00000"/>
      <name val="Times New Roman"/>
      <family val="1"/>
      <charset val="204"/>
    </font>
    <font>
      <sz val="14"/>
      <color theme="1"/>
      <name val="Times New Roman"/>
      <family val="1"/>
      <charset val="204"/>
    </font>
    <font>
      <sz val="10"/>
      <name val="Arial"/>
      <family val="2"/>
      <charset val="204"/>
    </font>
    <fon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9">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s>
  <cellStyleXfs count="6">
    <xf numFmtId="0" fontId="0" fillId="0" borderId="0"/>
    <xf numFmtId="0" fontId="1" fillId="0" borderId="0"/>
    <xf numFmtId="0" fontId="1" fillId="0" borderId="0"/>
    <xf numFmtId="0" fontId="1" fillId="0" borderId="0" applyFont="0" applyFill="0" applyBorder="0" applyAlignment="0" applyProtection="0"/>
    <xf numFmtId="0" fontId="5" fillId="0" borderId="0"/>
    <xf numFmtId="0" fontId="9" fillId="0" borderId="0"/>
  </cellStyleXfs>
  <cellXfs count="90">
    <xf numFmtId="0" fontId="0" fillId="0" borderId="0" xfId="0"/>
    <xf numFmtId="0" fontId="2" fillId="2" borderId="0" xfId="1" applyFont="1" applyFill="1"/>
    <xf numFmtId="0" fontId="2" fillId="2" borderId="0" xfId="1" applyFont="1" applyFill="1" applyProtection="1">
      <protection hidden="1"/>
    </xf>
    <xf numFmtId="0" fontId="2" fillId="2" borderId="0" xfId="1" applyFont="1" applyFill="1" applyAlignment="1" applyProtection="1">
      <alignment horizontal="justify" vertical="center" wrapText="1"/>
      <protection hidden="1"/>
    </xf>
    <xf numFmtId="0" fontId="2" fillId="2" borderId="0" xfId="1" applyFont="1" applyFill="1" applyAlignment="1" applyProtection="1">
      <alignment horizontal="right" vertical="center" wrapText="1"/>
      <protection hidden="1"/>
    </xf>
    <xf numFmtId="0" fontId="2" fillId="2" borderId="2" xfId="1" applyFont="1" applyFill="1" applyBorder="1" applyAlignment="1">
      <alignment horizontal="center" vertical="center" wrapText="1"/>
    </xf>
    <xf numFmtId="0" fontId="2" fillId="2" borderId="0" xfId="1" applyFont="1" applyFill="1" applyAlignment="1">
      <alignment horizontal="center"/>
    </xf>
    <xf numFmtId="164" fontId="2" fillId="2" borderId="2" xfId="1" applyNumberFormat="1" applyFont="1" applyFill="1" applyBorder="1" applyAlignment="1" applyProtection="1">
      <alignment horizontal="justify" vertical="center" wrapText="1"/>
      <protection hidden="1"/>
    </xf>
    <xf numFmtId="49" fontId="2" fillId="2" borderId="3" xfId="1" applyNumberFormat="1" applyFont="1" applyFill="1" applyBorder="1" applyAlignment="1" applyProtection="1">
      <alignment horizontal="center" vertical="center"/>
      <protection hidden="1"/>
    </xf>
    <xf numFmtId="164" fontId="2" fillId="2" borderId="3" xfId="2" applyNumberFormat="1" applyFont="1" applyFill="1" applyBorder="1" applyAlignment="1" applyProtection="1">
      <alignment wrapText="1"/>
      <protection hidden="1"/>
    </xf>
    <xf numFmtId="164" fontId="2" fillId="2" borderId="4" xfId="1" applyNumberFormat="1" applyFont="1" applyFill="1" applyBorder="1" applyAlignment="1" applyProtection="1">
      <alignment horizontal="left" vertical="center" wrapText="1"/>
      <protection hidden="1"/>
    </xf>
    <xf numFmtId="49" fontId="2" fillId="2" borderId="4" xfId="1" applyNumberFormat="1" applyFont="1" applyFill="1" applyBorder="1" applyAlignment="1" applyProtection="1">
      <alignment horizontal="center" vertical="center"/>
      <protection hidden="1"/>
    </xf>
    <xf numFmtId="49" fontId="2" fillId="2" borderId="7" xfId="1" applyNumberFormat="1" applyFont="1" applyFill="1" applyBorder="1" applyAlignment="1" applyProtection="1">
      <alignment horizontal="center" vertical="center"/>
      <protection hidden="1"/>
    </xf>
    <xf numFmtId="0" fontId="2" fillId="2" borderId="2" xfId="1" applyFont="1" applyFill="1" applyBorder="1"/>
    <xf numFmtId="0" fontId="2" fillId="2" borderId="0" xfId="1" applyFont="1" applyFill="1" applyAlignment="1">
      <alignment vertical="top" wrapText="1"/>
    </xf>
    <xf numFmtId="164" fontId="2" fillId="2" borderId="2" xfId="1" applyNumberFormat="1" applyFont="1" applyFill="1" applyBorder="1" applyAlignment="1" applyProtection="1">
      <alignment horizontal="left" vertical="center" wrapText="1"/>
      <protection hidden="1"/>
    </xf>
    <xf numFmtId="49" fontId="2" fillId="2" borderId="2" xfId="1" applyNumberFormat="1" applyFont="1" applyFill="1" applyBorder="1" applyAlignment="1" applyProtection="1">
      <alignment horizontal="center" vertical="center"/>
      <protection hidden="1"/>
    </xf>
    <xf numFmtId="164" fontId="2" fillId="2" borderId="1" xfId="1" applyNumberFormat="1" applyFont="1" applyFill="1" applyBorder="1" applyAlignment="1" applyProtection="1">
      <alignment horizontal="justify" vertical="center" wrapText="1"/>
      <protection hidden="1"/>
    </xf>
    <xf numFmtId="49" fontId="2" fillId="2" borderId="6" xfId="1" applyNumberFormat="1" applyFont="1" applyFill="1" applyBorder="1" applyAlignment="1" applyProtection="1">
      <alignment horizontal="center" vertical="center"/>
      <protection hidden="1"/>
    </xf>
    <xf numFmtId="0" fontId="2" fillId="2" borderId="0" xfId="1" applyFont="1" applyFill="1" applyAlignment="1">
      <alignment horizontal="justify" vertical="center" wrapText="1"/>
    </xf>
    <xf numFmtId="164" fontId="2" fillId="2" borderId="7" xfId="2" applyNumberFormat="1" applyFont="1" applyFill="1" applyBorder="1" applyAlignment="1" applyProtection="1">
      <alignment wrapText="1"/>
      <protection hidden="1"/>
    </xf>
    <xf numFmtId="49" fontId="2" fillId="2" borderId="8" xfId="1" applyNumberFormat="1" applyFont="1" applyFill="1" applyBorder="1" applyAlignment="1" applyProtection="1">
      <alignment horizontal="center" vertical="center"/>
      <protection hidden="1"/>
    </xf>
    <xf numFmtId="0" fontId="3" fillId="2" borderId="2" xfId="1" applyFont="1" applyFill="1" applyBorder="1"/>
    <xf numFmtId="164" fontId="3" fillId="3" borderId="1" xfId="1" applyNumberFormat="1" applyFont="1" applyFill="1" applyBorder="1" applyAlignment="1" applyProtection="1">
      <alignment horizontal="left" vertical="center" wrapText="1"/>
      <protection hidden="1"/>
    </xf>
    <xf numFmtId="49" fontId="3" fillId="3" borderId="6" xfId="1" applyNumberFormat="1" applyFont="1" applyFill="1" applyBorder="1" applyAlignment="1" applyProtection="1">
      <alignment horizontal="center" vertical="center"/>
      <protection hidden="1"/>
    </xf>
    <xf numFmtId="164" fontId="3" fillId="3" borderId="2" xfId="1" applyNumberFormat="1" applyFont="1" applyFill="1" applyBorder="1" applyAlignment="1" applyProtection="1">
      <alignment horizontal="justify" vertical="center" wrapText="1"/>
      <protection hidden="1"/>
    </xf>
    <xf numFmtId="49" fontId="3" fillId="3" borderId="3" xfId="1" applyNumberFormat="1" applyFont="1" applyFill="1" applyBorder="1" applyAlignment="1" applyProtection="1">
      <alignment horizontal="center" vertical="center"/>
      <protection hidden="1"/>
    </xf>
    <xf numFmtId="164" fontId="3" fillId="3" borderId="4" xfId="1" applyNumberFormat="1" applyFont="1" applyFill="1" applyBorder="1" applyAlignment="1" applyProtection="1">
      <alignment horizontal="justify" vertical="center" wrapText="1"/>
      <protection hidden="1"/>
    </xf>
    <xf numFmtId="49" fontId="3" fillId="3" borderId="7" xfId="1" applyNumberFormat="1" applyFont="1" applyFill="1" applyBorder="1" applyAlignment="1" applyProtection="1">
      <alignment horizontal="center" vertical="center"/>
      <protection hidden="1"/>
    </xf>
    <xf numFmtId="165" fontId="2" fillId="3" borderId="1" xfId="1" applyNumberFormat="1" applyFont="1" applyFill="1" applyBorder="1" applyAlignment="1" applyProtection="1">
      <alignment vertical="center"/>
      <protection hidden="1"/>
    </xf>
    <xf numFmtId="165" fontId="2" fillId="2" borderId="1" xfId="1" applyNumberFormat="1" applyFont="1" applyFill="1" applyBorder="1" applyAlignment="1" applyProtection="1">
      <alignment vertical="center"/>
      <protection hidden="1"/>
    </xf>
    <xf numFmtId="165" fontId="3" fillId="3" borderId="1" xfId="1" applyNumberFormat="1" applyFont="1" applyFill="1" applyBorder="1" applyAlignment="1">
      <alignment vertical="center"/>
    </xf>
    <xf numFmtId="166" fontId="3" fillId="3" borderId="6" xfId="1" applyNumberFormat="1" applyFont="1" applyFill="1" applyBorder="1" applyAlignment="1">
      <alignment vertical="center"/>
    </xf>
    <xf numFmtId="165" fontId="3" fillId="2" borderId="1" xfId="1" applyNumberFormat="1" applyFont="1" applyFill="1" applyBorder="1" applyAlignment="1">
      <alignment vertical="center"/>
    </xf>
    <xf numFmtId="0" fontId="2" fillId="2" borderId="2" xfId="1" applyFont="1" applyFill="1" applyBorder="1" applyAlignment="1">
      <alignment horizontal="justify" vertical="center" wrapText="1"/>
    </xf>
    <xf numFmtId="164" fontId="3" fillId="3" borderId="2" xfId="1" applyNumberFormat="1" applyFont="1" applyFill="1" applyBorder="1" applyAlignment="1" applyProtection="1">
      <alignment horizontal="left" vertical="center" wrapText="1"/>
      <protection hidden="1"/>
    </xf>
    <xf numFmtId="167" fontId="3" fillId="2" borderId="2" xfId="0" applyNumberFormat="1" applyFont="1" applyFill="1" applyBorder="1"/>
    <xf numFmtId="165" fontId="2" fillId="0" borderId="1" xfId="1" applyNumberFormat="1" applyFont="1" applyBorder="1" applyAlignment="1" applyProtection="1">
      <alignment vertical="center"/>
      <protection hidden="1"/>
    </xf>
    <xf numFmtId="0" fontId="2" fillId="0" borderId="0" xfId="1" applyFont="1"/>
    <xf numFmtId="164" fontId="2" fillId="0" borderId="2" xfId="1" applyNumberFormat="1" applyFont="1" applyBorder="1" applyAlignment="1" applyProtection="1">
      <alignment horizontal="justify" vertical="center" wrapText="1"/>
      <protection hidden="1"/>
    </xf>
    <xf numFmtId="49" fontId="2" fillId="0" borderId="3" xfId="1" applyNumberFormat="1" applyFont="1" applyBorder="1" applyAlignment="1" applyProtection="1">
      <alignment horizontal="center" vertical="center"/>
      <protection hidden="1"/>
    </xf>
    <xf numFmtId="166" fontId="3" fillId="2" borderId="3" xfId="1" applyNumberFormat="1" applyFont="1" applyFill="1" applyBorder="1" applyAlignment="1">
      <alignment vertical="center"/>
    </xf>
    <xf numFmtId="166" fontId="3" fillId="3" borderId="3" xfId="1" applyNumberFormat="1" applyFont="1" applyFill="1" applyBorder="1" applyAlignment="1">
      <alignment vertical="center"/>
    </xf>
    <xf numFmtId="0" fontId="2" fillId="3" borderId="2" xfId="0" applyFont="1" applyFill="1" applyBorder="1" applyAlignment="1">
      <alignment horizontal="justify" vertical="center"/>
    </xf>
    <xf numFmtId="166" fontId="3" fillId="3" borderId="1" xfId="1" applyNumberFormat="1" applyFont="1" applyFill="1" applyBorder="1" applyAlignment="1">
      <alignment vertical="center"/>
    </xf>
    <xf numFmtId="0" fontId="2" fillId="3" borderId="1" xfId="1" applyFont="1" applyFill="1" applyBorder="1" applyAlignment="1">
      <alignment horizontal="justify" vertical="center" wrapText="1"/>
    </xf>
    <xf numFmtId="0" fontId="2" fillId="2" borderId="2" xfId="1" applyFont="1" applyFill="1" applyBorder="1" applyAlignment="1" applyProtection="1">
      <alignment horizontal="center" vertical="center"/>
      <protection hidden="1"/>
    </xf>
    <xf numFmtId="0" fontId="2" fillId="2" borderId="2" xfId="0" applyFont="1" applyFill="1" applyBorder="1" applyAlignment="1">
      <alignment horizontal="center" vertical="center" wrapText="1"/>
    </xf>
    <xf numFmtId="0" fontId="2" fillId="2" borderId="2" xfId="1" applyFont="1" applyFill="1" applyBorder="1" applyAlignment="1">
      <alignment horizontal="center" vertical="center"/>
    </xf>
    <xf numFmtId="0" fontId="2" fillId="3" borderId="2" xfId="1" applyFont="1" applyFill="1" applyBorder="1" applyAlignment="1">
      <alignment horizontal="justify" vertical="center" wrapText="1"/>
    </xf>
    <xf numFmtId="0" fontId="2" fillId="3" borderId="2" xfId="0" applyFont="1" applyFill="1" applyBorder="1" applyAlignment="1">
      <alignment horizontal="justify" vertical="center" wrapText="1"/>
    </xf>
    <xf numFmtId="0" fontId="6" fillId="2" borderId="2" xfId="1" applyFont="1" applyFill="1" applyBorder="1" applyAlignment="1">
      <alignment horizontal="justify" vertical="center" wrapText="1"/>
    </xf>
    <xf numFmtId="0" fontId="6" fillId="2" borderId="2" xfId="0" applyFont="1" applyFill="1" applyBorder="1" applyAlignment="1">
      <alignment horizontal="justify" vertical="center" wrapText="1"/>
    </xf>
    <xf numFmtId="0" fontId="6" fillId="3" borderId="2" xfId="1" applyFont="1" applyFill="1" applyBorder="1" applyAlignment="1">
      <alignment horizontal="justify" vertical="center" wrapText="1"/>
    </xf>
    <xf numFmtId="0" fontId="6" fillId="0" borderId="2" xfId="1" applyFont="1" applyBorder="1" applyAlignment="1">
      <alignment horizontal="justify" vertical="center" wrapText="1"/>
    </xf>
    <xf numFmtId="0" fontId="6" fillId="3" borderId="2" xfId="0" applyFont="1" applyFill="1" applyBorder="1" applyAlignment="1">
      <alignment horizontal="justify" vertical="center"/>
    </xf>
    <xf numFmtId="0" fontId="6" fillId="2" borderId="2" xfId="1" applyFont="1" applyFill="1" applyBorder="1"/>
    <xf numFmtId="0" fontId="7" fillId="2" borderId="2" xfId="1" applyFont="1" applyFill="1" applyBorder="1" applyAlignment="1">
      <alignment horizontal="justify" vertical="center" wrapText="1"/>
    </xf>
    <xf numFmtId="165" fontId="8" fillId="2" borderId="1" xfId="1" applyNumberFormat="1" applyFont="1" applyFill="1" applyBorder="1" applyAlignment="1" applyProtection="1">
      <alignment vertical="center"/>
      <protection hidden="1"/>
    </xf>
    <xf numFmtId="0" fontId="6" fillId="2" borderId="2" xfId="1" applyFont="1" applyFill="1" applyBorder="1" applyAlignment="1">
      <alignment horizontal="left" vertical="center" wrapText="1"/>
    </xf>
    <xf numFmtId="165" fontId="3" fillId="3" borderId="1" xfId="1" applyNumberFormat="1" applyFont="1" applyFill="1" applyBorder="1" applyAlignment="1" applyProtection="1">
      <alignment vertical="center"/>
      <protection hidden="1"/>
    </xf>
    <xf numFmtId="0" fontId="6" fillId="3" borderId="2" xfId="1" applyFont="1" applyFill="1" applyBorder="1"/>
    <xf numFmtId="0" fontId="2" fillId="0" borderId="2" xfId="1" applyFont="1" applyBorder="1" applyAlignment="1">
      <alignment horizontal="justify" vertical="center" wrapText="1"/>
    </xf>
    <xf numFmtId="0" fontId="2" fillId="2" borderId="2" xfId="0" applyFont="1" applyFill="1" applyBorder="1" applyAlignment="1">
      <alignment horizontal="justify" vertical="center"/>
    </xf>
    <xf numFmtId="0" fontId="2" fillId="2" borderId="2" xfId="0" applyFont="1" applyFill="1" applyBorder="1" applyAlignment="1">
      <alignment horizontal="justify" vertical="center" wrapText="1"/>
    </xf>
    <xf numFmtId="0" fontId="2" fillId="2" borderId="2" xfId="0" applyFont="1" applyFill="1" applyBorder="1" applyAlignment="1">
      <alignment vertical="center" wrapText="1"/>
    </xf>
    <xf numFmtId="165" fontId="2" fillId="2" borderId="1" xfId="1" applyNumberFormat="1" applyFont="1" applyFill="1" applyBorder="1" applyAlignment="1">
      <alignment vertical="center"/>
    </xf>
    <xf numFmtId="166" fontId="2" fillId="2" borderId="6" xfId="1" applyNumberFormat="1" applyFont="1" applyFill="1" applyBorder="1" applyAlignment="1">
      <alignment vertical="center"/>
    </xf>
    <xf numFmtId="165" fontId="2" fillId="0" borderId="1" xfId="1" applyNumberFormat="1" applyFont="1" applyBorder="1" applyAlignment="1">
      <alignment vertical="center"/>
    </xf>
    <xf numFmtId="166" fontId="2" fillId="0" borderId="6" xfId="1" applyNumberFormat="1" applyFont="1" applyBorder="1" applyAlignment="1">
      <alignment vertical="center"/>
    </xf>
    <xf numFmtId="166" fontId="2" fillId="2" borderId="3" xfId="1" applyNumberFormat="1" applyFont="1" applyFill="1" applyBorder="1" applyAlignment="1">
      <alignment vertical="center"/>
    </xf>
    <xf numFmtId="0" fontId="2" fillId="2" borderId="2" xfId="1" applyFont="1" applyFill="1" applyBorder="1" applyAlignment="1">
      <alignment horizontal="left" vertical="center" wrapText="1"/>
    </xf>
    <xf numFmtId="0" fontId="8" fillId="2" borderId="2" xfId="1" applyFont="1" applyFill="1" applyBorder="1" applyAlignment="1">
      <alignment horizontal="justify" vertical="center" wrapText="1"/>
    </xf>
    <xf numFmtId="0" fontId="8" fillId="2" borderId="2" xfId="0" applyFont="1" applyFill="1" applyBorder="1" applyAlignment="1">
      <alignment horizontal="justify" vertical="center" wrapText="1"/>
    </xf>
    <xf numFmtId="0" fontId="2" fillId="0" borderId="2" xfId="0" applyFont="1" applyBorder="1" applyAlignment="1">
      <alignment horizontal="justify" vertical="center" wrapText="1"/>
    </xf>
    <xf numFmtId="0" fontId="2" fillId="0" borderId="2" xfId="0" applyFont="1" applyBorder="1" applyAlignment="1">
      <alignment horizontal="justify" vertical="center"/>
    </xf>
    <xf numFmtId="0" fontId="10" fillId="0" borderId="2" xfId="0" applyFont="1" applyBorder="1" applyAlignment="1">
      <alignment horizontal="justify" vertical="center"/>
    </xf>
    <xf numFmtId="0" fontId="2" fillId="2" borderId="2" xfId="1" applyFont="1" applyFill="1" applyBorder="1" applyAlignment="1">
      <alignment horizontal="left" vertical="top" wrapText="1"/>
    </xf>
    <xf numFmtId="0" fontId="2" fillId="2" borderId="0" xfId="1" applyFont="1" applyFill="1" applyAlignment="1">
      <alignment wrapText="1"/>
    </xf>
    <xf numFmtId="0" fontId="2" fillId="0" borderId="2" xfId="1" applyFont="1" applyBorder="1" applyAlignment="1">
      <alignment horizontal="justify" vertical="top" wrapText="1"/>
    </xf>
    <xf numFmtId="0" fontId="2" fillId="0" borderId="2" xfId="0" applyFont="1" applyBorder="1" applyAlignment="1">
      <alignment vertical="top" wrapText="1"/>
    </xf>
    <xf numFmtId="0" fontId="2" fillId="0" borderId="2" xfId="0" applyFont="1" applyBorder="1" applyAlignment="1">
      <alignment horizontal="justify" vertical="top" wrapText="1"/>
    </xf>
    <xf numFmtId="0" fontId="2" fillId="2" borderId="0" xfId="1" applyFont="1" applyFill="1" applyAlignment="1">
      <alignment horizontal="right" vertical="center" wrapText="1"/>
    </xf>
    <xf numFmtId="0" fontId="2" fillId="2" borderId="4" xfId="1" applyFont="1" applyFill="1" applyBorder="1" applyAlignment="1" applyProtection="1">
      <alignment horizontal="center" vertical="center" wrapText="1"/>
      <protection hidden="1"/>
    </xf>
    <xf numFmtId="0" fontId="2" fillId="2" borderId="5" xfId="1" applyFont="1" applyFill="1" applyBorder="1" applyAlignment="1" applyProtection="1">
      <alignment horizontal="center" vertical="center" wrapText="1"/>
      <protection hidden="1"/>
    </xf>
    <xf numFmtId="0" fontId="4" fillId="2" borderId="0" xfId="1" applyFont="1" applyFill="1" applyAlignment="1" applyProtection="1">
      <alignment horizontal="center" vertical="center"/>
      <protection hidden="1"/>
    </xf>
    <xf numFmtId="0" fontId="2" fillId="0" borderId="2" xfId="0" applyFont="1" applyBorder="1" applyAlignment="1">
      <alignment horizontal="center" vertical="center" wrapText="1"/>
    </xf>
    <xf numFmtId="0" fontId="2" fillId="2" borderId="2" xfId="0" applyFont="1" applyFill="1" applyBorder="1" applyAlignment="1">
      <alignment horizontal="center" vertical="center" wrapText="1"/>
    </xf>
    <xf numFmtId="0" fontId="2" fillId="2" borderId="2" xfId="1" applyFont="1" applyFill="1" applyBorder="1" applyAlignment="1" applyProtection="1">
      <alignment horizontal="center" vertical="center"/>
      <protection hidden="1"/>
    </xf>
    <xf numFmtId="0" fontId="2" fillId="2" borderId="2" xfId="1" applyFont="1" applyFill="1" applyBorder="1" applyAlignment="1" applyProtection="1">
      <alignment horizontal="center" vertical="center" wrapText="1"/>
      <protection hidden="1"/>
    </xf>
  </cellXfs>
  <cellStyles count="6">
    <cellStyle name="Обычный" xfId="0" builtinId="0"/>
    <cellStyle name="Обычный 2" xfId="1" xr:uid="{00000000-0005-0000-0000-000001000000}"/>
    <cellStyle name="Обычный 3" xfId="2" xr:uid="{00000000-0005-0000-0000-000002000000}"/>
    <cellStyle name="Обычный 4" xfId="4" xr:uid="{00000000-0005-0000-0000-000003000000}"/>
    <cellStyle name="Обычный 5" xfId="5" xr:uid="{00000000-0005-0000-0000-000004000000}"/>
    <cellStyle name="Финансовый 2 2 10" xfId="3"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62"/>
  <sheetViews>
    <sheetView showGridLines="0" tabSelected="1" zoomScaleNormal="100" zoomScaleSheetLayoutView="55" workbookViewId="0">
      <pane xSplit="2" ySplit="6" topLeftCell="C53" activePane="bottomRight" state="frozen"/>
      <selection pane="topRight" activeCell="C1" sqref="C1"/>
      <selection pane="bottomLeft" activeCell="A7" sqref="A7"/>
      <selection pane="bottomRight" activeCell="G69" sqref="G69"/>
    </sheetView>
  </sheetViews>
  <sheetFormatPr defaultColWidth="9.28515625" defaultRowHeight="18.75" x14ac:dyDescent="0.3"/>
  <cols>
    <col min="1" max="1" width="47.85546875" style="1" customWidth="1"/>
    <col min="2" max="2" width="11" style="1" customWidth="1"/>
    <col min="3" max="3" width="18.85546875" style="1" customWidth="1"/>
    <col min="4" max="4" width="20.28515625" style="1" customWidth="1"/>
    <col min="5" max="5" width="19" style="1" customWidth="1"/>
    <col min="6" max="6" width="19.5703125" style="1" customWidth="1"/>
    <col min="7" max="7" width="16.85546875" style="1" customWidth="1"/>
    <col min="8" max="8" width="62" style="19" customWidth="1"/>
    <col min="9" max="9" width="100.28515625" style="1" customWidth="1"/>
    <col min="10" max="208" width="9.140625" style="1" customWidth="1"/>
    <col min="209" max="16384" width="9.28515625" style="1"/>
  </cols>
  <sheetData>
    <row r="1" spans="1:9" x14ac:dyDescent="0.3">
      <c r="H1" s="82" t="s">
        <v>101</v>
      </c>
      <c r="I1" s="82"/>
    </row>
    <row r="2" spans="1:9" ht="20.25" x14ac:dyDescent="0.3">
      <c r="A2" s="85" t="s">
        <v>119</v>
      </c>
      <c r="B2" s="85"/>
      <c r="C2" s="85"/>
      <c r="D2" s="85"/>
      <c r="E2" s="85"/>
      <c r="F2" s="85"/>
      <c r="G2" s="85"/>
      <c r="H2" s="85"/>
      <c r="I2" s="85"/>
    </row>
    <row r="3" spans="1:9" x14ac:dyDescent="0.3">
      <c r="A3" s="2"/>
      <c r="B3" s="2"/>
      <c r="C3" s="2"/>
      <c r="D3" s="2"/>
      <c r="H3" s="3"/>
      <c r="I3" s="4"/>
    </row>
    <row r="4" spans="1:9" x14ac:dyDescent="0.3">
      <c r="A4" s="83" t="s">
        <v>96</v>
      </c>
      <c r="B4" s="83" t="s">
        <v>46</v>
      </c>
      <c r="C4" s="86" t="s">
        <v>136</v>
      </c>
      <c r="D4" s="86" t="s">
        <v>137</v>
      </c>
      <c r="E4" s="87" t="s">
        <v>120</v>
      </c>
      <c r="F4" s="88" t="s">
        <v>93</v>
      </c>
      <c r="G4" s="88"/>
      <c r="H4" s="89" t="s">
        <v>94</v>
      </c>
      <c r="I4" s="89"/>
    </row>
    <row r="5" spans="1:9" ht="96.75" customHeight="1" x14ac:dyDescent="0.3">
      <c r="A5" s="84"/>
      <c r="B5" s="84"/>
      <c r="C5" s="86"/>
      <c r="D5" s="86"/>
      <c r="E5" s="87"/>
      <c r="F5" s="47" t="s">
        <v>95</v>
      </c>
      <c r="G5" s="47" t="s">
        <v>138</v>
      </c>
      <c r="H5" s="5" t="s">
        <v>95</v>
      </c>
      <c r="I5" s="5" t="s">
        <v>138</v>
      </c>
    </row>
    <row r="6" spans="1:9" s="6" customFormat="1" x14ac:dyDescent="0.3">
      <c r="A6" s="46">
        <v>1</v>
      </c>
      <c r="B6" s="46">
        <v>2</v>
      </c>
      <c r="C6" s="46">
        <v>3</v>
      </c>
      <c r="D6" s="46">
        <v>4</v>
      </c>
      <c r="E6" s="46">
        <v>5</v>
      </c>
      <c r="F6" s="48" t="s">
        <v>118</v>
      </c>
      <c r="G6" s="48" t="s">
        <v>117</v>
      </c>
      <c r="H6" s="5">
        <v>8</v>
      </c>
      <c r="I6" s="5">
        <v>9</v>
      </c>
    </row>
    <row r="7" spans="1:9" ht="37.5" x14ac:dyDescent="0.3">
      <c r="A7" s="23" t="s">
        <v>45</v>
      </c>
      <c r="B7" s="24" t="s">
        <v>47</v>
      </c>
      <c r="C7" s="29">
        <f>SUM(C8:C14)</f>
        <v>497469.9</v>
      </c>
      <c r="D7" s="29">
        <f>SUM(D8:D14)</f>
        <v>509654.39999999997</v>
      </c>
      <c r="E7" s="29">
        <f>SUM(E8:E14)</f>
        <v>482017.69999999995</v>
      </c>
      <c r="F7" s="31">
        <f>E7/C7*100</f>
        <v>96.89384222040367</v>
      </c>
      <c r="G7" s="44">
        <f>E7/D7*100</f>
        <v>94.577364582744693</v>
      </c>
      <c r="H7" s="45"/>
      <c r="I7" s="45"/>
    </row>
    <row r="8" spans="1:9" ht="75" x14ac:dyDescent="0.3">
      <c r="A8" s="7" t="s">
        <v>44</v>
      </c>
      <c r="B8" s="8" t="s">
        <v>48</v>
      </c>
      <c r="C8" s="30">
        <v>8369.2000000000007</v>
      </c>
      <c r="D8" s="30">
        <v>8819.1</v>
      </c>
      <c r="E8" s="30">
        <v>8384.7000000000007</v>
      </c>
      <c r="F8" s="66">
        <f t="shared" ref="F8:F57" si="0">E8/C8*100</f>
        <v>100.18520288677533</v>
      </c>
      <c r="G8" s="67">
        <f t="shared" ref="G8:G56" si="1">E8/D8*100</f>
        <v>95.074327312310785</v>
      </c>
      <c r="H8" s="51"/>
      <c r="I8" s="51"/>
    </row>
    <row r="9" spans="1:9" ht="93.75" x14ac:dyDescent="0.3">
      <c r="A9" s="7" t="s">
        <v>43</v>
      </c>
      <c r="B9" s="8" t="s">
        <v>49</v>
      </c>
      <c r="C9" s="30">
        <v>19420.8</v>
      </c>
      <c r="D9" s="30">
        <v>19525.099999999999</v>
      </c>
      <c r="E9" s="30">
        <v>19505.8</v>
      </c>
      <c r="F9" s="66">
        <f t="shared" si="0"/>
        <v>100.43767507002801</v>
      </c>
      <c r="G9" s="67">
        <f t="shared" si="1"/>
        <v>99.901152875017289</v>
      </c>
      <c r="H9" s="51"/>
      <c r="I9" s="51"/>
    </row>
    <row r="10" spans="1:9" ht="112.5" x14ac:dyDescent="0.3">
      <c r="A10" s="7" t="s">
        <v>42</v>
      </c>
      <c r="B10" s="8" t="s">
        <v>50</v>
      </c>
      <c r="C10" s="30">
        <v>169630.8</v>
      </c>
      <c r="D10" s="30">
        <v>170637.3</v>
      </c>
      <c r="E10" s="30">
        <v>169147</v>
      </c>
      <c r="F10" s="66">
        <f t="shared" si="0"/>
        <v>99.714792360821264</v>
      </c>
      <c r="G10" s="67">
        <f t="shared" si="1"/>
        <v>99.126627062195666</v>
      </c>
      <c r="H10" s="51"/>
      <c r="I10" s="51"/>
    </row>
    <row r="11" spans="1:9" x14ac:dyDescent="0.3">
      <c r="A11" s="7" t="s">
        <v>41</v>
      </c>
      <c r="B11" s="8" t="s">
        <v>51</v>
      </c>
      <c r="C11" s="30">
        <v>0.7</v>
      </c>
      <c r="D11" s="30">
        <v>0.7</v>
      </c>
      <c r="E11" s="30">
        <v>0.7</v>
      </c>
      <c r="F11" s="66">
        <f t="shared" si="0"/>
        <v>100</v>
      </c>
      <c r="G11" s="67">
        <f t="shared" si="1"/>
        <v>100</v>
      </c>
      <c r="H11" s="51"/>
      <c r="I11" s="51"/>
    </row>
    <row r="12" spans="1:9" ht="75" x14ac:dyDescent="0.3">
      <c r="A12" s="7" t="s">
        <v>40</v>
      </c>
      <c r="B12" s="8" t="s">
        <v>52</v>
      </c>
      <c r="C12" s="30">
        <v>78424.399999999994</v>
      </c>
      <c r="D12" s="30">
        <v>80209.899999999994</v>
      </c>
      <c r="E12" s="30">
        <v>78404.899999999994</v>
      </c>
      <c r="F12" s="66">
        <f t="shared" si="0"/>
        <v>99.975135289527245</v>
      </c>
      <c r="G12" s="67">
        <f t="shared" si="1"/>
        <v>97.749654344413841</v>
      </c>
      <c r="H12" s="51"/>
      <c r="I12" s="51"/>
    </row>
    <row r="13" spans="1:9" ht="37.5" x14ac:dyDescent="0.3">
      <c r="A13" s="7" t="s">
        <v>39</v>
      </c>
      <c r="B13" s="8" t="s">
        <v>53</v>
      </c>
      <c r="C13" s="30">
        <v>15000</v>
      </c>
      <c r="D13" s="30">
        <v>15000</v>
      </c>
      <c r="E13" s="30">
        <v>0</v>
      </c>
      <c r="F13" s="66">
        <f t="shared" si="0"/>
        <v>0</v>
      </c>
      <c r="G13" s="67">
        <f t="shared" si="1"/>
        <v>0</v>
      </c>
      <c r="H13" s="73" t="s">
        <v>139</v>
      </c>
      <c r="I13" s="73" t="s">
        <v>139</v>
      </c>
    </row>
    <row r="14" spans="1:9" ht="37.5" x14ac:dyDescent="0.3">
      <c r="A14" s="10" t="s">
        <v>38</v>
      </c>
      <c r="B14" s="11" t="s">
        <v>54</v>
      </c>
      <c r="C14" s="30">
        <v>206624</v>
      </c>
      <c r="D14" s="30">
        <v>215462.3</v>
      </c>
      <c r="E14" s="30">
        <v>206574.6</v>
      </c>
      <c r="F14" s="66">
        <f t="shared" si="0"/>
        <v>99.976091838315</v>
      </c>
      <c r="G14" s="67">
        <f t="shared" si="1"/>
        <v>95.87505563618322</v>
      </c>
      <c r="H14" s="51"/>
      <c r="I14" s="52"/>
    </row>
    <row r="15" spans="1:9" x14ac:dyDescent="0.3">
      <c r="A15" s="25" t="s">
        <v>103</v>
      </c>
      <c r="B15" s="26" t="s">
        <v>102</v>
      </c>
      <c r="C15" s="29">
        <f>SUM(C16)</f>
        <v>5139.3999999999996</v>
      </c>
      <c r="D15" s="29">
        <f t="shared" ref="D15:E15" si="2">SUM(D16)</f>
        <v>5175.8999999999996</v>
      </c>
      <c r="E15" s="29">
        <f t="shared" si="2"/>
        <v>5175.8999999999996</v>
      </c>
      <c r="F15" s="31">
        <f t="shared" si="0"/>
        <v>100.71019963419855</v>
      </c>
      <c r="G15" s="32">
        <f t="shared" si="1"/>
        <v>100</v>
      </c>
      <c r="H15" s="49"/>
      <c r="I15" s="50"/>
    </row>
    <row r="16" spans="1:9" ht="37.5" x14ac:dyDescent="0.3">
      <c r="A16" s="10" t="s">
        <v>104</v>
      </c>
      <c r="B16" s="12" t="s">
        <v>105</v>
      </c>
      <c r="C16" s="30">
        <v>5139.3999999999996</v>
      </c>
      <c r="D16" s="30">
        <v>5175.8999999999996</v>
      </c>
      <c r="E16" s="30">
        <v>5175.8999999999996</v>
      </c>
      <c r="F16" s="66">
        <f t="shared" si="0"/>
        <v>100.71019963419855</v>
      </c>
      <c r="G16" s="67">
        <f t="shared" si="1"/>
        <v>100</v>
      </c>
      <c r="H16" s="57"/>
      <c r="I16" s="34"/>
    </row>
    <row r="17" spans="1:12" ht="75" x14ac:dyDescent="0.3">
      <c r="A17" s="35" t="s">
        <v>37</v>
      </c>
      <c r="B17" s="26" t="s">
        <v>55</v>
      </c>
      <c r="C17" s="29">
        <f>SUM(C18:C20)</f>
        <v>105508.6</v>
      </c>
      <c r="D17" s="29">
        <f>SUM(D18:D20)</f>
        <v>111357.7</v>
      </c>
      <c r="E17" s="29">
        <f>SUM(E18:E20)</f>
        <v>107871</v>
      </c>
      <c r="F17" s="31">
        <f t="shared" si="0"/>
        <v>102.23905918569672</v>
      </c>
      <c r="G17" s="32">
        <f t="shared" si="1"/>
        <v>96.868918808488331</v>
      </c>
      <c r="H17" s="43"/>
      <c r="I17" s="43"/>
    </row>
    <row r="18" spans="1:12" x14ac:dyDescent="0.3">
      <c r="A18" s="7" t="s">
        <v>36</v>
      </c>
      <c r="B18" s="8" t="s">
        <v>56</v>
      </c>
      <c r="C18" s="58">
        <v>5355.7</v>
      </c>
      <c r="D18" s="58">
        <v>5446</v>
      </c>
      <c r="E18" s="58">
        <v>5378.4</v>
      </c>
      <c r="F18" s="66">
        <f t="shared" si="0"/>
        <v>100.42384748959053</v>
      </c>
      <c r="G18" s="67">
        <f t="shared" si="1"/>
        <v>98.758721997796542</v>
      </c>
      <c r="H18" s="34"/>
      <c r="I18" s="51"/>
    </row>
    <row r="19" spans="1:12" ht="75" x14ac:dyDescent="0.3">
      <c r="A19" s="9" t="s">
        <v>106</v>
      </c>
      <c r="B19" s="8" t="s">
        <v>107</v>
      </c>
      <c r="C19" s="58">
        <v>99958.1</v>
      </c>
      <c r="D19" s="58">
        <v>105716.9</v>
      </c>
      <c r="E19" s="58">
        <v>102297.8</v>
      </c>
      <c r="F19" s="66">
        <f t="shared" si="0"/>
        <v>102.34068074523226</v>
      </c>
      <c r="G19" s="67">
        <f t="shared" si="1"/>
        <v>96.765796197202164</v>
      </c>
      <c r="H19" s="52"/>
      <c r="I19" s="51"/>
      <c r="L19" s="78"/>
    </row>
    <row r="20" spans="1:12" ht="56.25" x14ac:dyDescent="0.3">
      <c r="A20" s="7" t="s">
        <v>35</v>
      </c>
      <c r="B20" s="8" t="s">
        <v>57</v>
      </c>
      <c r="C20" s="58">
        <v>194.8</v>
      </c>
      <c r="D20" s="58">
        <v>194.8</v>
      </c>
      <c r="E20" s="58">
        <v>194.8</v>
      </c>
      <c r="F20" s="66">
        <f t="shared" si="0"/>
        <v>100</v>
      </c>
      <c r="G20" s="67">
        <f t="shared" si="1"/>
        <v>100</v>
      </c>
      <c r="H20" s="51"/>
      <c r="I20" s="51"/>
    </row>
    <row r="21" spans="1:12" x14ac:dyDescent="0.3">
      <c r="A21" s="25" t="s">
        <v>34</v>
      </c>
      <c r="B21" s="26" t="s">
        <v>58</v>
      </c>
      <c r="C21" s="29">
        <f>SUM(C22:C27)</f>
        <v>467498.1</v>
      </c>
      <c r="D21" s="29">
        <f t="shared" ref="D21:E21" si="3">SUM(D22:D27)</f>
        <v>675766.6</v>
      </c>
      <c r="E21" s="29">
        <f t="shared" si="3"/>
        <v>620658.20000000007</v>
      </c>
      <c r="F21" s="31">
        <f>E21/C21*100</f>
        <v>132.761651865537</v>
      </c>
      <c r="G21" s="32">
        <f t="shared" si="1"/>
        <v>91.845054194747135</v>
      </c>
      <c r="H21" s="53"/>
      <c r="I21" s="53"/>
    </row>
    <row r="22" spans="1:12" ht="93.75" x14ac:dyDescent="0.3">
      <c r="A22" s="7" t="s">
        <v>33</v>
      </c>
      <c r="B22" s="8" t="s">
        <v>59</v>
      </c>
      <c r="C22" s="30">
        <v>34137.4</v>
      </c>
      <c r="D22" s="30">
        <v>49084.5</v>
      </c>
      <c r="E22" s="30">
        <v>49072.1</v>
      </c>
      <c r="F22" s="66">
        <f t="shared" ref="F22:F25" si="4">E22/C22*100</f>
        <v>143.74879164787006</v>
      </c>
      <c r="G22" s="67">
        <f t="shared" si="1"/>
        <v>99.974737442573513</v>
      </c>
      <c r="H22" s="34" t="s">
        <v>121</v>
      </c>
      <c r="I22" s="51"/>
    </row>
    <row r="23" spans="1:12" ht="105.75" customHeight="1" x14ac:dyDescent="0.3">
      <c r="A23" s="7" t="s">
        <v>32</v>
      </c>
      <c r="B23" s="8" t="s">
        <v>60</v>
      </c>
      <c r="C23" s="30">
        <v>119424.8</v>
      </c>
      <c r="D23" s="30">
        <v>151894.29999999999</v>
      </c>
      <c r="E23" s="30">
        <v>145136.20000000001</v>
      </c>
      <c r="F23" s="66">
        <f t="shared" si="4"/>
        <v>121.52936408518164</v>
      </c>
      <c r="G23" s="67">
        <f t="shared" si="1"/>
        <v>95.550787620075297</v>
      </c>
      <c r="H23" s="34" t="s">
        <v>122</v>
      </c>
      <c r="I23" s="51"/>
    </row>
    <row r="24" spans="1:12" ht="150" x14ac:dyDescent="0.3">
      <c r="A24" s="7" t="s">
        <v>31</v>
      </c>
      <c r="B24" s="8" t="s">
        <v>61</v>
      </c>
      <c r="C24" s="30">
        <v>7844</v>
      </c>
      <c r="D24" s="30">
        <v>7605.7</v>
      </c>
      <c r="E24" s="30">
        <v>7250.9</v>
      </c>
      <c r="F24" s="66">
        <f t="shared" si="4"/>
        <v>92.438806731259561</v>
      </c>
      <c r="G24" s="67">
        <f t="shared" si="1"/>
        <v>95.335077639139058</v>
      </c>
      <c r="H24" s="71" t="s">
        <v>123</v>
      </c>
      <c r="I24" s="59"/>
    </row>
    <row r="25" spans="1:12" ht="201.75" customHeight="1" x14ac:dyDescent="0.3">
      <c r="A25" s="10" t="s">
        <v>30</v>
      </c>
      <c r="B25" s="11" t="s">
        <v>62</v>
      </c>
      <c r="C25" s="30">
        <v>93294.8</v>
      </c>
      <c r="D25" s="30">
        <v>241565.6</v>
      </c>
      <c r="E25" s="30">
        <v>200493.6</v>
      </c>
      <c r="F25" s="66">
        <f t="shared" si="4"/>
        <v>214.90329578926156</v>
      </c>
      <c r="G25" s="67">
        <f t="shared" si="1"/>
        <v>82.997579125504629</v>
      </c>
      <c r="H25" s="34" t="s">
        <v>152</v>
      </c>
      <c r="I25" s="77" t="s">
        <v>150</v>
      </c>
      <c r="L25" s="14"/>
    </row>
    <row r="26" spans="1:12" x14ac:dyDescent="0.3">
      <c r="A26" s="10" t="s">
        <v>98</v>
      </c>
      <c r="B26" s="11" t="s">
        <v>97</v>
      </c>
      <c r="C26" s="30">
        <v>8246.1</v>
      </c>
      <c r="D26" s="30">
        <v>8222.6</v>
      </c>
      <c r="E26" s="30">
        <v>8221.7000000000007</v>
      </c>
      <c r="F26" s="66">
        <f>E26/C26*100</f>
        <v>99.704102545445721</v>
      </c>
      <c r="G26" s="67">
        <f t="shared" si="1"/>
        <v>99.989054556952794</v>
      </c>
      <c r="H26" s="51"/>
      <c r="I26" s="51"/>
    </row>
    <row r="27" spans="1:12" ht="102" customHeight="1" x14ac:dyDescent="0.3">
      <c r="A27" s="10" t="s">
        <v>29</v>
      </c>
      <c r="B27" s="11" t="s">
        <v>63</v>
      </c>
      <c r="C27" s="30">
        <v>204551</v>
      </c>
      <c r="D27" s="30">
        <v>217393.9</v>
      </c>
      <c r="E27" s="30">
        <v>210483.7</v>
      </c>
      <c r="F27" s="66">
        <f>E27/C27*100</f>
        <v>102.90035247933278</v>
      </c>
      <c r="G27" s="67">
        <f>E27/D27*100</f>
        <v>96.821345953129324</v>
      </c>
      <c r="H27" s="51"/>
      <c r="I27" s="51"/>
    </row>
    <row r="28" spans="1:12" ht="37.5" x14ac:dyDescent="0.3">
      <c r="A28" s="27" t="s">
        <v>28</v>
      </c>
      <c r="B28" s="28" t="s">
        <v>64</v>
      </c>
      <c r="C28" s="29">
        <f>SUM(C29:C32)</f>
        <v>816399.8</v>
      </c>
      <c r="D28" s="29">
        <f t="shared" ref="D28:E28" si="5">SUM(D29:D32)</f>
        <v>1246524.4000000001</v>
      </c>
      <c r="E28" s="29">
        <f t="shared" si="5"/>
        <v>1198196.8000000003</v>
      </c>
      <c r="F28" s="31">
        <f t="shared" si="0"/>
        <v>146.76593502350198</v>
      </c>
      <c r="G28" s="32">
        <f t="shared" si="1"/>
        <v>96.123012112719181</v>
      </c>
      <c r="H28" s="53"/>
      <c r="I28" s="53"/>
    </row>
    <row r="29" spans="1:12" ht="95.25" customHeight="1" x14ac:dyDescent="0.3">
      <c r="A29" s="15" t="s">
        <v>27</v>
      </c>
      <c r="B29" s="16" t="s">
        <v>65</v>
      </c>
      <c r="C29" s="30">
        <v>124647.3</v>
      </c>
      <c r="D29" s="30">
        <v>138945.29999999999</v>
      </c>
      <c r="E29" s="30">
        <v>135268.5</v>
      </c>
      <c r="F29" s="66">
        <f t="shared" si="0"/>
        <v>108.5210028616745</v>
      </c>
      <c r="G29" s="67">
        <f t="shared" si="1"/>
        <v>97.353778789206984</v>
      </c>
      <c r="H29" s="34" t="s">
        <v>124</v>
      </c>
      <c r="I29" s="51"/>
    </row>
    <row r="30" spans="1:12" ht="131.25" customHeight="1" x14ac:dyDescent="0.3">
      <c r="A30" s="17" t="s">
        <v>26</v>
      </c>
      <c r="B30" s="18" t="s">
        <v>66</v>
      </c>
      <c r="C30" s="30">
        <v>678713.8</v>
      </c>
      <c r="D30" s="30">
        <v>1019335.3</v>
      </c>
      <c r="E30" s="30">
        <v>995595.1</v>
      </c>
      <c r="F30" s="66">
        <f t="shared" si="0"/>
        <v>146.6885011031159</v>
      </c>
      <c r="G30" s="67">
        <f t="shared" si="1"/>
        <v>97.671011687714525</v>
      </c>
      <c r="H30" s="62" t="s">
        <v>148</v>
      </c>
      <c r="I30" s="52"/>
    </row>
    <row r="31" spans="1:12" ht="206.25" x14ac:dyDescent="0.3">
      <c r="A31" s="10" t="s">
        <v>25</v>
      </c>
      <c r="B31" s="11" t="s">
        <v>67</v>
      </c>
      <c r="C31" s="30">
        <v>13018.5</v>
      </c>
      <c r="D31" s="30">
        <v>88226.2</v>
      </c>
      <c r="E31" s="30">
        <v>67315.600000000006</v>
      </c>
      <c r="F31" s="66">
        <f t="shared" si="0"/>
        <v>517.07646810308404</v>
      </c>
      <c r="G31" s="67">
        <f t="shared" si="1"/>
        <v>76.29887720427719</v>
      </c>
      <c r="H31" s="34" t="s">
        <v>149</v>
      </c>
      <c r="I31" s="63" t="s">
        <v>140</v>
      </c>
    </row>
    <row r="32" spans="1:12" ht="145.5" customHeight="1" x14ac:dyDescent="0.3">
      <c r="A32" s="7" t="s">
        <v>24</v>
      </c>
      <c r="B32" s="8" t="s">
        <v>68</v>
      </c>
      <c r="C32" s="30">
        <v>20.2</v>
      </c>
      <c r="D32" s="30">
        <v>17.600000000000001</v>
      </c>
      <c r="E32" s="30">
        <v>17.600000000000001</v>
      </c>
      <c r="F32" s="66">
        <f t="shared" si="0"/>
        <v>87.128712871287135</v>
      </c>
      <c r="G32" s="67">
        <f t="shared" si="1"/>
        <v>100</v>
      </c>
      <c r="H32" s="34" t="s">
        <v>125</v>
      </c>
      <c r="I32" s="52"/>
    </row>
    <row r="33" spans="1:9" x14ac:dyDescent="0.3">
      <c r="A33" s="25" t="s">
        <v>23</v>
      </c>
      <c r="B33" s="26" t="s">
        <v>69</v>
      </c>
      <c r="C33" s="29">
        <f>C34</f>
        <v>73974.899999999994</v>
      </c>
      <c r="D33" s="29">
        <f t="shared" ref="D33:E33" si="6">D34</f>
        <v>548842.1</v>
      </c>
      <c r="E33" s="29">
        <f t="shared" si="6"/>
        <v>130407.4</v>
      </c>
      <c r="F33" s="31">
        <f t="shared" si="0"/>
        <v>176.28601052519167</v>
      </c>
      <c r="G33" s="32">
        <f t="shared" si="1"/>
        <v>23.760458609133664</v>
      </c>
      <c r="H33" s="53"/>
      <c r="I33" s="53"/>
    </row>
    <row r="34" spans="1:9" ht="96" customHeight="1" x14ac:dyDescent="0.3">
      <c r="A34" s="7" t="s">
        <v>22</v>
      </c>
      <c r="B34" s="8" t="s">
        <v>70</v>
      </c>
      <c r="C34" s="30">
        <v>73974.899999999994</v>
      </c>
      <c r="D34" s="30">
        <v>548842.1</v>
      </c>
      <c r="E34" s="30">
        <v>130407.4</v>
      </c>
      <c r="F34" s="66">
        <f t="shared" si="0"/>
        <v>176.28601052519167</v>
      </c>
      <c r="G34" s="67">
        <f t="shared" si="1"/>
        <v>23.760458609133664</v>
      </c>
      <c r="H34" s="64" t="s">
        <v>127</v>
      </c>
      <c r="I34" s="65" t="s">
        <v>153</v>
      </c>
    </row>
    <row r="35" spans="1:9" x14ac:dyDescent="0.3">
      <c r="A35" s="25" t="s">
        <v>21</v>
      </c>
      <c r="B35" s="26" t="s">
        <v>71</v>
      </c>
      <c r="C35" s="29">
        <f>SUM(C36:C41)</f>
        <v>2901617.4999999995</v>
      </c>
      <c r="D35" s="29">
        <f t="shared" ref="D35:E35" si="7">SUM(D36:D41)</f>
        <v>2871063.4000000004</v>
      </c>
      <c r="E35" s="29">
        <f t="shared" si="7"/>
        <v>2770023.3999999994</v>
      </c>
      <c r="F35" s="31">
        <f t="shared" si="0"/>
        <v>95.46480195959667</v>
      </c>
      <c r="G35" s="32">
        <f t="shared" si="1"/>
        <v>96.480746471847297</v>
      </c>
      <c r="H35" s="53"/>
      <c r="I35" s="53"/>
    </row>
    <row r="36" spans="1:9" ht="232.5" customHeight="1" x14ac:dyDescent="0.3">
      <c r="A36" s="7" t="s">
        <v>20</v>
      </c>
      <c r="B36" s="8" t="s">
        <v>72</v>
      </c>
      <c r="C36" s="30">
        <v>289995.5</v>
      </c>
      <c r="D36" s="30">
        <v>313004.09999999998</v>
      </c>
      <c r="E36" s="30">
        <v>299687.40000000002</v>
      </c>
      <c r="F36" s="66">
        <f>E36/C36*100</f>
        <v>103.34208634271911</v>
      </c>
      <c r="G36" s="67">
        <f t="shared" si="1"/>
        <v>95.74551898840943</v>
      </c>
      <c r="H36" s="51"/>
      <c r="I36" s="52"/>
    </row>
    <row r="37" spans="1:9" ht="325.5" customHeight="1" x14ac:dyDescent="0.3">
      <c r="A37" s="7" t="s">
        <v>19</v>
      </c>
      <c r="B37" s="8" t="s">
        <v>73</v>
      </c>
      <c r="C37" s="30">
        <v>2215404.2999999998</v>
      </c>
      <c r="D37" s="30">
        <v>2195420.5</v>
      </c>
      <c r="E37" s="30">
        <v>2121897.4</v>
      </c>
      <c r="F37" s="66">
        <f t="shared" si="0"/>
        <v>95.7792399337674</v>
      </c>
      <c r="G37" s="67">
        <f t="shared" si="1"/>
        <v>96.651069806444823</v>
      </c>
      <c r="H37" s="51"/>
      <c r="I37" s="51"/>
    </row>
    <row r="38" spans="1:9" ht="93.75" x14ac:dyDescent="0.3">
      <c r="A38" s="7" t="s">
        <v>18</v>
      </c>
      <c r="B38" s="8" t="s">
        <v>74</v>
      </c>
      <c r="C38" s="30">
        <v>192163.8</v>
      </c>
      <c r="D38" s="30">
        <v>159256.29999999999</v>
      </c>
      <c r="E38" s="30">
        <v>154302.9</v>
      </c>
      <c r="F38" s="66">
        <f t="shared" si="0"/>
        <v>80.297589868643314</v>
      </c>
      <c r="G38" s="67">
        <f t="shared" si="1"/>
        <v>96.889667787082828</v>
      </c>
      <c r="H38" s="34" t="s">
        <v>134</v>
      </c>
      <c r="I38" s="52"/>
    </row>
    <row r="39" spans="1:9" ht="93.75" x14ac:dyDescent="0.3">
      <c r="A39" s="15" t="s">
        <v>116</v>
      </c>
      <c r="B39" s="8" t="s">
        <v>115</v>
      </c>
      <c r="C39" s="30">
        <v>968.7</v>
      </c>
      <c r="D39" s="30">
        <v>576.6</v>
      </c>
      <c r="E39" s="30">
        <v>474.6</v>
      </c>
      <c r="F39" s="66">
        <f t="shared" si="0"/>
        <v>48.99349643852586</v>
      </c>
      <c r="G39" s="67">
        <f t="shared" si="1"/>
        <v>82.310093652445374</v>
      </c>
      <c r="H39" s="34" t="s">
        <v>128</v>
      </c>
      <c r="I39" s="62" t="s">
        <v>141</v>
      </c>
    </row>
    <row r="40" spans="1:9" s="38" customFormat="1" ht="131.25" x14ac:dyDescent="0.3">
      <c r="A40" s="39" t="s">
        <v>17</v>
      </c>
      <c r="B40" s="40" t="s">
        <v>75</v>
      </c>
      <c r="C40" s="30">
        <v>15632.4</v>
      </c>
      <c r="D40" s="30">
        <v>12490.7</v>
      </c>
      <c r="E40" s="30">
        <v>10331.799999999999</v>
      </c>
      <c r="F40" s="68">
        <f t="shared" si="0"/>
        <v>66.092218725211737</v>
      </c>
      <c r="G40" s="69">
        <f t="shared" si="1"/>
        <v>82.715940659850915</v>
      </c>
      <c r="H40" s="62" t="s">
        <v>126</v>
      </c>
      <c r="I40" s="62" t="s">
        <v>151</v>
      </c>
    </row>
    <row r="41" spans="1:9" ht="37.5" x14ac:dyDescent="0.3">
      <c r="A41" s="7" t="s">
        <v>16</v>
      </c>
      <c r="B41" s="8" t="s">
        <v>76</v>
      </c>
      <c r="C41" s="30">
        <v>187452.79999999999</v>
      </c>
      <c r="D41" s="30">
        <v>190315.2</v>
      </c>
      <c r="E41" s="30">
        <v>183329.3</v>
      </c>
      <c r="F41" s="66">
        <f t="shared" si="0"/>
        <v>97.800246248655668</v>
      </c>
      <c r="G41" s="67">
        <f t="shared" si="1"/>
        <v>96.329300024380586</v>
      </c>
      <c r="H41" s="51"/>
      <c r="I41" s="51"/>
    </row>
    <row r="42" spans="1:9" x14ac:dyDescent="0.3">
      <c r="A42" s="25" t="s">
        <v>15</v>
      </c>
      <c r="B42" s="26" t="s">
        <v>77</v>
      </c>
      <c r="C42" s="60">
        <f>SUM(C43:C44)</f>
        <v>218299.80000000002</v>
      </c>
      <c r="D42" s="60">
        <f t="shared" ref="D42:E42" si="8">SUM(D43:D44)</f>
        <v>365495.7</v>
      </c>
      <c r="E42" s="60">
        <f t="shared" si="8"/>
        <v>213361</v>
      </c>
      <c r="F42" s="31">
        <f t="shared" si="0"/>
        <v>97.737606722498143</v>
      </c>
      <c r="G42" s="32">
        <f t="shared" si="1"/>
        <v>58.375789373171827</v>
      </c>
      <c r="H42" s="55"/>
      <c r="I42" s="55"/>
    </row>
    <row r="43" spans="1:9" s="38" customFormat="1" ht="213" customHeight="1" x14ac:dyDescent="0.3">
      <c r="A43" s="39" t="s">
        <v>14</v>
      </c>
      <c r="B43" s="40" t="s">
        <v>78</v>
      </c>
      <c r="C43" s="30">
        <v>216658.6</v>
      </c>
      <c r="D43" s="30">
        <v>363154.5</v>
      </c>
      <c r="E43" s="30">
        <v>211036.3</v>
      </c>
      <c r="F43" s="68">
        <f t="shared" si="0"/>
        <v>97.404995693685819</v>
      </c>
      <c r="G43" s="69">
        <f t="shared" si="1"/>
        <v>58.111988148295005</v>
      </c>
      <c r="H43" s="62"/>
      <c r="I43" s="62" t="s">
        <v>146</v>
      </c>
    </row>
    <row r="44" spans="1:9" ht="112.5" x14ac:dyDescent="0.3">
      <c r="A44" s="7" t="s">
        <v>13</v>
      </c>
      <c r="B44" s="8" t="s">
        <v>79</v>
      </c>
      <c r="C44" s="30">
        <v>1641.2</v>
      </c>
      <c r="D44" s="30">
        <v>2341.1999999999998</v>
      </c>
      <c r="E44" s="30">
        <v>2324.6999999999998</v>
      </c>
      <c r="F44" s="68">
        <f t="shared" si="0"/>
        <v>141.64635632464049</v>
      </c>
      <c r="G44" s="69">
        <f t="shared" si="1"/>
        <v>99.295233213736537</v>
      </c>
      <c r="H44" s="62" t="s">
        <v>154</v>
      </c>
      <c r="I44" s="62"/>
    </row>
    <row r="45" spans="1:9" x14ac:dyDescent="0.3">
      <c r="A45" s="25" t="s">
        <v>12</v>
      </c>
      <c r="B45" s="26" t="s">
        <v>80</v>
      </c>
      <c r="C45" s="60">
        <f>SUM(C46:C46)</f>
        <v>3618.8</v>
      </c>
      <c r="D45" s="60">
        <f>SUM(D46:D46)</f>
        <v>2551.5</v>
      </c>
      <c r="E45" s="60">
        <f>SUM(E46:E46)</f>
        <v>2551.5</v>
      </c>
      <c r="F45" s="31">
        <f t="shared" si="0"/>
        <v>70.50679783353597</v>
      </c>
      <c r="G45" s="32">
        <f t="shared" si="1"/>
        <v>100</v>
      </c>
      <c r="H45" s="50"/>
      <c r="I45" s="50"/>
    </row>
    <row r="46" spans="1:9" ht="131.25" x14ac:dyDescent="0.3">
      <c r="A46" s="7" t="s">
        <v>11</v>
      </c>
      <c r="B46" s="8" t="s">
        <v>81</v>
      </c>
      <c r="C46" s="30">
        <v>3618.8</v>
      </c>
      <c r="D46" s="30">
        <v>2551.5</v>
      </c>
      <c r="E46" s="30">
        <v>2551.5</v>
      </c>
      <c r="F46" s="66">
        <f t="shared" si="0"/>
        <v>70.50679783353597</v>
      </c>
      <c r="G46" s="67">
        <f t="shared" si="1"/>
        <v>100</v>
      </c>
      <c r="H46" s="62" t="s">
        <v>129</v>
      </c>
      <c r="I46" s="34"/>
    </row>
    <row r="47" spans="1:9" x14ac:dyDescent="0.3">
      <c r="A47" s="25" t="s">
        <v>10</v>
      </c>
      <c r="B47" s="26" t="s">
        <v>82</v>
      </c>
      <c r="C47" s="60">
        <f>SUM(C48:C50)</f>
        <v>28694.3</v>
      </c>
      <c r="D47" s="60">
        <f>SUM(D48:D50)</f>
        <v>135354.20000000001</v>
      </c>
      <c r="E47" s="60">
        <f>SUM(E48:E50)</f>
        <v>134996.69999999998</v>
      </c>
      <c r="F47" s="31">
        <f t="shared" si="0"/>
        <v>470.46521434570627</v>
      </c>
      <c r="G47" s="32">
        <f t="shared" si="1"/>
        <v>99.735878162628097</v>
      </c>
      <c r="H47" s="49"/>
      <c r="I47" s="49"/>
    </row>
    <row r="48" spans="1:9" ht="168.75" x14ac:dyDescent="0.3">
      <c r="A48" s="7" t="s">
        <v>9</v>
      </c>
      <c r="B48" s="8" t="s">
        <v>83</v>
      </c>
      <c r="C48" s="30">
        <v>17621.5</v>
      </c>
      <c r="D48" s="30">
        <v>25610</v>
      </c>
      <c r="E48" s="30">
        <v>25610</v>
      </c>
      <c r="F48" s="66">
        <f t="shared" si="0"/>
        <v>145.33382515676871</v>
      </c>
      <c r="G48" s="67">
        <f t="shared" si="1"/>
        <v>100</v>
      </c>
      <c r="H48" s="75" t="s">
        <v>130</v>
      </c>
      <c r="I48" s="34"/>
    </row>
    <row r="49" spans="1:9" s="38" customFormat="1" ht="112.5" x14ac:dyDescent="0.3">
      <c r="A49" s="39" t="s">
        <v>8</v>
      </c>
      <c r="B49" s="40" t="s">
        <v>84</v>
      </c>
      <c r="C49" s="30">
        <v>5860</v>
      </c>
      <c r="D49" s="30">
        <v>102603.8</v>
      </c>
      <c r="E49" s="30">
        <v>102246.39999999999</v>
      </c>
      <c r="F49" s="68">
        <f t="shared" si="0"/>
        <v>1744.8191126279862</v>
      </c>
      <c r="G49" s="69">
        <f t="shared" si="1"/>
        <v>99.651669821195696</v>
      </c>
      <c r="H49" s="74" t="s">
        <v>131</v>
      </c>
      <c r="I49" s="74"/>
    </row>
    <row r="50" spans="1:9" s="38" customFormat="1" ht="93.75" x14ac:dyDescent="0.3">
      <c r="A50" s="39" t="s">
        <v>7</v>
      </c>
      <c r="B50" s="40" t="s">
        <v>85</v>
      </c>
      <c r="C50" s="30">
        <v>5212.8</v>
      </c>
      <c r="D50" s="30">
        <v>7140.4</v>
      </c>
      <c r="E50" s="30">
        <v>7140.3</v>
      </c>
      <c r="F50" s="68">
        <f t="shared" si="0"/>
        <v>136.9762891344383</v>
      </c>
      <c r="G50" s="69">
        <f t="shared" si="1"/>
        <v>99.998599518234272</v>
      </c>
      <c r="H50" s="74" t="s">
        <v>132</v>
      </c>
      <c r="I50" s="76"/>
    </row>
    <row r="51" spans="1:9" ht="37.5" x14ac:dyDescent="0.3">
      <c r="A51" s="25" t="s">
        <v>6</v>
      </c>
      <c r="B51" s="26" t="s">
        <v>86</v>
      </c>
      <c r="C51" s="60">
        <f>SUM(C52:C54)</f>
        <v>108424.20000000001</v>
      </c>
      <c r="D51" s="60">
        <f t="shared" ref="D51:E51" si="9">SUM(D52:D54)</f>
        <v>187071</v>
      </c>
      <c r="E51" s="60">
        <f t="shared" si="9"/>
        <v>176840.2</v>
      </c>
      <c r="F51" s="31">
        <f t="shared" si="0"/>
        <v>163.10030417563607</v>
      </c>
      <c r="G51" s="32">
        <f t="shared" si="1"/>
        <v>94.531060399527462</v>
      </c>
      <c r="H51" s="53"/>
      <c r="I51" s="53"/>
    </row>
    <row r="52" spans="1:9" s="38" customFormat="1" ht="228.75" customHeight="1" x14ac:dyDescent="0.3">
      <c r="A52" s="39" t="s">
        <v>5</v>
      </c>
      <c r="B52" s="40" t="s">
        <v>87</v>
      </c>
      <c r="C52" s="37">
        <v>1120.5</v>
      </c>
      <c r="D52" s="37">
        <v>3182.8</v>
      </c>
      <c r="E52" s="37">
        <v>1182.8</v>
      </c>
      <c r="F52" s="68">
        <f t="shared" si="0"/>
        <v>105.56001784917449</v>
      </c>
      <c r="G52" s="69">
        <f t="shared" si="1"/>
        <v>37.162247078044487</v>
      </c>
      <c r="H52" s="79" t="s">
        <v>147</v>
      </c>
      <c r="I52" s="80" t="s">
        <v>142</v>
      </c>
    </row>
    <row r="53" spans="1:9" s="38" customFormat="1" ht="93.75" x14ac:dyDescent="0.3">
      <c r="A53" s="39" t="s">
        <v>4</v>
      </c>
      <c r="B53" s="40" t="s">
        <v>88</v>
      </c>
      <c r="C53" s="37">
        <v>2600.1</v>
      </c>
      <c r="D53" s="37">
        <v>2476.8000000000002</v>
      </c>
      <c r="E53" s="37">
        <v>1392.8</v>
      </c>
      <c r="F53" s="68">
        <f t="shared" si="0"/>
        <v>53.567170493442561</v>
      </c>
      <c r="G53" s="69">
        <f t="shared" si="1"/>
        <v>56.233850129198956</v>
      </c>
      <c r="H53" s="74" t="s">
        <v>133</v>
      </c>
      <c r="I53" s="81" t="s">
        <v>143</v>
      </c>
    </row>
    <row r="54" spans="1:9" ht="262.5" x14ac:dyDescent="0.3">
      <c r="A54" s="7" t="s">
        <v>100</v>
      </c>
      <c r="B54" s="8" t="s">
        <v>99</v>
      </c>
      <c r="C54" s="37">
        <v>104703.6</v>
      </c>
      <c r="D54" s="37">
        <v>181411.4</v>
      </c>
      <c r="E54" s="37">
        <v>174264.6</v>
      </c>
      <c r="F54" s="66">
        <f t="shared" si="0"/>
        <v>166.43611107927521</v>
      </c>
      <c r="G54" s="67">
        <f t="shared" si="1"/>
        <v>96.060446035916158</v>
      </c>
      <c r="H54" s="74" t="s">
        <v>145</v>
      </c>
      <c r="I54" s="64" t="s">
        <v>144</v>
      </c>
    </row>
    <row r="55" spans="1:9" ht="37.5" x14ac:dyDescent="0.3">
      <c r="A55" s="25" t="s">
        <v>3</v>
      </c>
      <c r="B55" s="26" t="s">
        <v>89</v>
      </c>
      <c r="C55" s="60">
        <f>SUM(C56)</f>
        <v>18181.5</v>
      </c>
      <c r="D55" s="60">
        <f t="shared" ref="D55:E55" si="10">SUM(D56)</f>
        <v>18897.8</v>
      </c>
      <c r="E55" s="60">
        <f t="shared" si="10"/>
        <v>18635.3</v>
      </c>
      <c r="F55" s="31">
        <f t="shared" si="0"/>
        <v>102.49594367901437</v>
      </c>
      <c r="G55" s="32">
        <f t="shared" si="1"/>
        <v>98.610949422684129</v>
      </c>
      <c r="H55" s="53"/>
      <c r="I55" s="53"/>
    </row>
    <row r="56" spans="1:9" s="38" customFormat="1" x14ac:dyDescent="0.3">
      <c r="A56" s="39" t="s">
        <v>2</v>
      </c>
      <c r="B56" s="40" t="s">
        <v>90</v>
      </c>
      <c r="C56" s="30">
        <v>18181.5</v>
      </c>
      <c r="D56" s="30">
        <v>18897.8</v>
      </c>
      <c r="E56" s="30">
        <v>18635.3</v>
      </c>
      <c r="F56" s="68">
        <f t="shared" si="0"/>
        <v>102.49594367901437</v>
      </c>
      <c r="G56" s="69">
        <f t="shared" si="1"/>
        <v>98.610949422684129</v>
      </c>
      <c r="H56" s="54"/>
      <c r="I56" s="54"/>
    </row>
    <row r="57" spans="1:9" ht="56.25" x14ac:dyDescent="0.3">
      <c r="A57" s="25" t="s">
        <v>1</v>
      </c>
      <c r="B57" s="26" t="s">
        <v>91</v>
      </c>
      <c r="C57" s="60">
        <f>SUM(C58)</f>
        <v>326.39999999999998</v>
      </c>
      <c r="D57" s="60">
        <f t="shared" ref="D57:E57" si="11">SUM(D58)</f>
        <v>161</v>
      </c>
      <c r="E57" s="60">
        <f t="shared" si="11"/>
        <v>161</v>
      </c>
      <c r="F57" s="31">
        <f t="shared" si="0"/>
        <v>49.325980392156865</v>
      </c>
      <c r="G57" s="42">
        <f t="shared" ref="G57" si="12">E57/D57*100</f>
        <v>100</v>
      </c>
      <c r="H57" s="53"/>
      <c r="I57" s="53"/>
    </row>
    <row r="58" spans="1:9" ht="207" customHeight="1" x14ac:dyDescent="0.3">
      <c r="A58" s="7" t="s">
        <v>0</v>
      </c>
      <c r="B58" s="8" t="s">
        <v>92</v>
      </c>
      <c r="C58" s="30">
        <v>326.39999999999998</v>
      </c>
      <c r="D58" s="30">
        <v>161</v>
      </c>
      <c r="E58" s="30">
        <v>161</v>
      </c>
      <c r="F58" s="66">
        <f t="shared" ref="F58:F60" si="13">E58/C58*100</f>
        <v>49.325980392156865</v>
      </c>
      <c r="G58" s="70">
        <f t="shared" ref="G58:G61" si="14">E58/D58*100</f>
        <v>100</v>
      </c>
      <c r="H58" s="72" t="s">
        <v>135</v>
      </c>
      <c r="I58" s="51"/>
    </row>
    <row r="59" spans="1:9" ht="75" x14ac:dyDescent="0.3">
      <c r="A59" s="35" t="s">
        <v>108</v>
      </c>
      <c r="B59" s="24" t="s">
        <v>109</v>
      </c>
      <c r="C59" s="60">
        <f>SUM(C60:C61)</f>
        <v>387079.6</v>
      </c>
      <c r="D59" s="60">
        <f t="shared" ref="D59:E59" si="15">SUM(D60:D61)</f>
        <v>387402.4</v>
      </c>
      <c r="E59" s="60">
        <f t="shared" si="15"/>
        <v>387402.4</v>
      </c>
      <c r="F59" s="31">
        <f t="shared" si="13"/>
        <v>100.0833936999005</v>
      </c>
      <c r="G59" s="42">
        <f t="shared" si="14"/>
        <v>100</v>
      </c>
      <c r="H59" s="53"/>
      <c r="I59" s="61"/>
    </row>
    <row r="60" spans="1:9" ht="75" x14ac:dyDescent="0.3">
      <c r="A60" s="9" t="s">
        <v>110</v>
      </c>
      <c r="B60" s="18" t="s">
        <v>111</v>
      </c>
      <c r="C60" s="30">
        <v>387079.6</v>
      </c>
      <c r="D60" s="30">
        <v>387074.5</v>
      </c>
      <c r="E60" s="30">
        <v>387074.5</v>
      </c>
      <c r="F60" s="66">
        <f t="shared" si="13"/>
        <v>99.998682441544332</v>
      </c>
      <c r="G60" s="70">
        <f t="shared" si="14"/>
        <v>100</v>
      </c>
      <c r="H60" s="51"/>
      <c r="I60" s="56"/>
    </row>
    <row r="61" spans="1:9" ht="93.75" x14ac:dyDescent="0.3">
      <c r="A61" s="20" t="s">
        <v>112</v>
      </c>
      <c r="B61" s="21" t="s">
        <v>113</v>
      </c>
      <c r="C61" s="30"/>
      <c r="D61" s="30">
        <v>327.9</v>
      </c>
      <c r="E61" s="30">
        <v>327.9</v>
      </c>
      <c r="F61" s="66"/>
      <c r="G61" s="70">
        <f t="shared" si="14"/>
        <v>100</v>
      </c>
      <c r="H61" s="34" t="s">
        <v>155</v>
      </c>
      <c r="I61" s="56"/>
    </row>
    <row r="62" spans="1:9" x14ac:dyDescent="0.3">
      <c r="A62" s="22" t="s">
        <v>114</v>
      </c>
      <c r="B62" s="13"/>
      <c r="C62" s="36">
        <f>C7+C15+C17+C21+C28+C33+C35+C42+C45+C47+C51+C55+C57+C59</f>
        <v>5632232.7999999989</v>
      </c>
      <c r="D62" s="36">
        <f>D7+D15+D17+D21+D28+D33+D35+D42+D45+D47+D51+D55+D57+D59</f>
        <v>7065318.1000000006</v>
      </c>
      <c r="E62" s="36">
        <f>E7+E15+E17+E21+E28+E33+E35+E42+E45+E47+E51+E55+E57+E59</f>
        <v>6248298.5000000009</v>
      </c>
      <c r="F62" s="33">
        <f t="shared" ref="F62" si="16">E62/C62*100</f>
        <v>110.9382144147167</v>
      </c>
      <c r="G62" s="41">
        <f t="shared" ref="G62" si="17">E62/D62*100</f>
        <v>88.436195109177035</v>
      </c>
      <c r="H62" s="34"/>
      <c r="I62" s="13"/>
    </row>
  </sheetData>
  <customSheetViews>
    <customSheetView guid="{9129768D-A7EF-4954-83A8-6387B91D4BA6}" scale="60" showPageBreaks="1" showGridLines="0">
      <pane xSplit="2" ySplit="6" topLeftCell="C52" activePane="bottomRight" state="frozen"/>
      <selection pane="bottomRight" activeCell="H60" sqref="H60:I60"/>
      <pageMargins left="0.19685039370078741" right="0.19685039370078741" top="0.39370078740157483" bottom="0.39370078740157483" header="0" footer="0"/>
      <printOptions horizontalCentered="1"/>
      <pageSetup paperSize="9" scale="55" fitToHeight="0" orientation="landscape" r:id="rId1"/>
      <headerFooter scaleWithDoc="0">
        <oddHeader>&amp;C&amp;P</oddHeader>
      </headerFooter>
    </customSheetView>
    <customSheetView guid="{0DCE5C08-5122-4B52-B01C-47DABE3779D9}" scale="70" showPageBreaks="1" showGridLines="0">
      <pane xSplit="1" ySplit="5" topLeftCell="B66" activePane="bottomRight" state="frozen"/>
      <selection pane="bottomRight" activeCell="H21" sqref="H21"/>
      <pageMargins left="0.78740157480314965" right="0.78740157480314965" top="1.1811023622047245" bottom="0.39370078740157483" header="0.51181102362204722" footer="0.51181102362204722"/>
      <printOptions horizontalCentered="1"/>
      <pageSetup paperSize="9" scale="75" fitToHeight="0" orientation="landscape" r:id="rId2"/>
      <headerFooter scaleWithDoc="0">
        <oddHeader>&amp;C&amp;P</oddHeader>
      </headerFooter>
    </customSheetView>
    <customSheetView guid="{5F143FF8-3602-42A8-8539-A52EA8D036B5}" scale="80" showGridLines="0">
      <pane xSplit="2" ySplit="6" topLeftCell="C22" activePane="bottomRight" state="frozen"/>
      <selection pane="bottomRight" activeCell="H23" sqref="H23"/>
      <pageMargins left="0.78740157480314965" right="0.78740157480314965" top="1.1811023622047245" bottom="0.39370078740157483" header="0.51181102362204722" footer="0.51181102362204722"/>
      <printOptions horizontalCentered="1"/>
      <pageSetup paperSize="9" scale="75" fitToHeight="0" orientation="landscape" r:id="rId3"/>
      <headerFooter scaleWithDoc="0">
        <oddHeader>&amp;C&amp;P</oddHeader>
      </headerFooter>
    </customSheetView>
    <customSheetView guid="{B5845041-F5B2-42CA-A389-8943AD8F6CAB}" scale="70" showPageBreaks="1" showGridLines="0" fitToPage="1">
      <pane ySplit="7" topLeftCell="A14" activePane="bottomLeft" state="frozen"/>
      <selection pane="bottomLeft" activeCell="G18" sqref="G18"/>
      <pageMargins left="0.78740157480314965" right="0.78740157480314965" top="1.1811023622047245" bottom="0.39370078740157483" header="0.51181102362204722" footer="0.51181102362204722"/>
      <printOptions horizontalCentered="1"/>
      <pageSetup paperSize="9" scale="30" fitToHeight="6" orientation="landscape" r:id="rId4"/>
      <headerFooter scaleWithDoc="0">
        <oddHeader>&amp;C&amp;P</oddHeader>
      </headerFooter>
    </customSheetView>
    <customSheetView guid="{EA077EBC-6413-4E2D-B753-185439FF69C7}" scale="50" showPageBreaks="1" showGridLines="0" fitToPage="1">
      <pane ySplit="7" topLeftCell="A32" activePane="bottomLeft" state="frozen"/>
      <selection pane="bottomLeft" activeCell="I32" sqref="I32:I33"/>
      <pageMargins left="0.78740157480314965" right="0.78740157480314965" top="1.1811023622047245" bottom="0.39370078740157483" header="0.51181102362204722" footer="0.51181102362204722"/>
      <printOptions horizontalCentered="1"/>
      <pageSetup paperSize="9" scale="30" fitToHeight="0" orientation="landscape" r:id="rId5"/>
      <headerFooter scaleWithDoc="0">
        <oddHeader>&amp;C&amp;P</oddHeader>
      </headerFooter>
    </customSheetView>
    <customSheetView guid="{8805CE67-76F1-4A4E-A588-2232DC7DEBF7}" scale="70" showPageBreaks="1" showGridLines="0">
      <pane xSplit="1" ySplit="5" topLeftCell="B51" activePane="bottomRight" state="frozen"/>
      <selection pane="bottomRight" activeCell="J3" sqref="J3"/>
      <pageMargins left="0.78740157480314965" right="0.78740157480314965" top="1.1811023622047245" bottom="0.39370078740157483" header="0.51181102362204722" footer="0.51181102362204722"/>
      <printOptions horizontalCentered="1"/>
      <pageSetup paperSize="9" scale="75" fitToHeight="0" orientation="landscape" r:id="rId6"/>
      <headerFooter scaleWithDoc="0">
        <oddHeader>&amp;C&amp;P</oddHeader>
      </headerFooter>
    </customSheetView>
    <customSheetView guid="{23C2DE77-367F-412B-939B-2DF244A29F72}" scale="90" showPageBreaks="1" showGridLines="0" topLeftCell="B50">
      <selection activeCell="I53" sqref="I53"/>
      <pageMargins left="0.78740157480314965" right="0.78740157480314965" top="1.1811023622047245" bottom="0.39370078740157483" header="0.51181102362204722" footer="0.51181102362204722"/>
      <printOptions horizontalCentered="1"/>
      <pageSetup paperSize="9" scale="75" fitToHeight="0" orientation="landscape" r:id="rId7"/>
      <headerFooter scaleWithDoc="0">
        <oddHeader>&amp;C&amp;P</oddHeader>
      </headerFooter>
    </customSheetView>
    <customSheetView guid="{FBF5838E-6E5F-4A5F-8D44-B372236AD8F7}" scale="70" showPageBreaks="1" showGridLines="0">
      <pane ySplit="5" topLeftCell="A48" activePane="bottomLeft" state="frozen"/>
      <selection pane="bottomLeft" activeCell="I10" sqref="I10"/>
      <pageMargins left="0.43307086614173229" right="0.31496062992125984" top="0.55000000000000004" bottom="0.39370078740157483" header="0.51181102362204722" footer="0.28999999999999998"/>
      <pageSetup paperSize="9" scale="45" fitToHeight="0" orientation="portrait" r:id="rId8"/>
      <headerFooter scaleWithDoc="0"/>
    </customSheetView>
    <customSheetView guid="{5B975E36-9A34-4AC5-A0FA-EBFD6F1D41A7}" showPageBreaks="1" showGridLines="0" hiddenColumns="1">
      <pane ySplit="7" topLeftCell="A37" activePane="bottomLeft" state="frozen"/>
      <selection pane="bottomLeft" activeCell="P37" sqref="P37"/>
      <pageMargins left="0.78740157480314965" right="0.78740157480314965" top="1.1811023622047245" bottom="0.39370078740157483" header="0.51181102362204722" footer="0.51181102362204722"/>
      <printOptions horizontalCentered="1"/>
      <pageSetup paperSize="9" scale="75" fitToHeight="0" orientation="landscape" r:id="rId9"/>
      <headerFooter scaleWithDoc="0">
        <oddHeader>&amp;C&amp;P</oddHeader>
      </headerFooter>
    </customSheetView>
    <customSheetView guid="{2CF3072E-406D-449F-9B24-C7C1904389DE}" scale="70" showPageBreaks="1" showGridLines="0">
      <pane ySplit="5" topLeftCell="A45" activePane="bottomLeft" state="frozen"/>
      <selection pane="bottomLeft" activeCell="D46" sqref="D46"/>
      <pageMargins left="0.43307086614173229" right="0.31496062992125984" top="0.55000000000000004" bottom="0.39370078740157483" header="0.51181102362204722" footer="0.28999999999999998"/>
      <pageSetup paperSize="9" scale="45" fitToHeight="0" orientation="portrait" r:id="rId10"/>
      <headerFooter scaleWithDoc="0"/>
    </customSheetView>
    <customSheetView guid="{39D1609B-8D1E-4763-A7F3-945B6382F697}" scale="70" showPageBreaks="1" showGridLines="0" topLeftCell="B1">
      <selection activeCell="H8" sqref="H8"/>
      <pageMargins left="0.78740157480314965" right="0.78740157480314965" top="1.1811023622047245" bottom="0.39370078740157483" header="0.51181102362204722" footer="0.51181102362204722"/>
      <printOptions horizontalCentered="1"/>
      <pageSetup paperSize="9" scale="60" firstPageNumber="186" fitToHeight="0" orientation="landscape" useFirstPageNumber="1" r:id="rId11"/>
      <headerFooter scaleWithDoc="0">
        <oddHeader>&amp;C&amp;P</oddHeader>
      </headerFooter>
    </customSheetView>
    <customSheetView guid="{D5402E3C-3609-4C2F-AD44-73C774DD3866}" scale="90" showPageBreaks="1" showGridLines="0" topLeftCell="G1">
      <pane ySplit="7" topLeftCell="A14" activePane="bottomLeft" state="frozen"/>
      <selection pane="bottomLeft" activeCell="I14" sqref="I14"/>
      <pageMargins left="0.78740157480314965" right="0.78740157480314965" top="1.1811023622047245" bottom="0.39370078740157483" header="0.51181102362204722" footer="0.51181102362204722"/>
      <printOptions horizontalCentered="1"/>
      <pageSetup paperSize="9" scale="75" fitToHeight="0" orientation="landscape" r:id="rId12"/>
      <headerFooter scaleWithDoc="0">
        <oddHeader>&amp;C&amp;P</oddHeader>
      </headerFooter>
    </customSheetView>
    <customSheetView guid="{DDFF07CD-A04B-4A9E-8054-F896FA8E2C84}" scale="78" showPageBreaks="1" showGridLines="0" fitToPage="1" topLeftCell="A27">
      <selection activeCell="F28" sqref="F28"/>
      <pageMargins left="0.78740157480314965" right="0.78740157480314965" top="1.1811023622047245" bottom="0.39370078740157483" header="0.51181102362204722" footer="0.51181102362204722"/>
      <printOptions horizontalCentered="1"/>
      <pageSetup paperSize="9" scale="53" firstPageNumber="186" fitToHeight="10" orientation="landscape" useFirstPageNumber="1" r:id="rId13"/>
      <headerFooter scaleWithDoc="0">
        <oddHeader>&amp;C&amp;P</oddHeader>
      </headerFooter>
    </customSheetView>
    <customSheetView guid="{E91972EA-347F-4E33-9A1C-BC54A9C6A0E0}" scale="70" showPageBreaks="1" showGridLines="0">
      <pane ySplit="7" topLeftCell="A50" activePane="bottomLeft" state="frozen"/>
      <selection pane="bottomLeft" activeCell="J54" sqref="J54"/>
      <pageMargins left="0.78740157480314965" right="0.78740157480314965" top="1.1811023622047245" bottom="0.39370078740157483" header="0.51181102362204722" footer="0.51181102362204722"/>
      <printOptions horizontalCentered="1"/>
      <pageSetup paperSize="9" scale="75" fitToHeight="0" orientation="landscape" r:id="rId14"/>
      <headerFooter scaleWithDoc="0">
        <oddHeader>&amp;C&amp;P</oddHeader>
      </headerFooter>
    </customSheetView>
    <customSheetView guid="{20D5DEEF-48D2-45F0-84EC-2A49C77F2786}" scale="80" showPageBreaks="1" showGridLines="0">
      <pane xSplit="2" ySplit="6" topLeftCell="C58" activePane="bottomRight" state="frozen"/>
      <selection pane="bottomRight" activeCell="H45" sqref="H45"/>
      <pageMargins left="0.78740157480314965" right="0.78740157480314965" top="1.1811023622047245" bottom="0.39370078740157483" header="0.51181102362204722" footer="0.51181102362204722"/>
      <printOptions horizontalCentered="1"/>
      <pageSetup paperSize="9" scale="75" fitToHeight="0" orientation="landscape" r:id="rId15"/>
      <headerFooter scaleWithDoc="0">
        <oddHeader>&amp;C&amp;P</oddHeader>
      </headerFooter>
    </customSheetView>
    <customSheetView guid="{3880F898-5368-4DD3-B659-3197C50D3004}" scale="80" showPageBreaks="1" showGridLines="0">
      <pane xSplit="2" ySplit="6" topLeftCell="C39" activePane="bottomRight" state="frozen"/>
      <selection pane="bottomRight" activeCell="H39" sqref="H39"/>
      <pageMargins left="0.78740157480314965" right="0.78740157480314965" top="1.1811023622047245" bottom="0.39370078740157483" header="0.51181102362204722" footer="0.51181102362204722"/>
      <printOptions horizontalCentered="1"/>
      <pageSetup paperSize="9" scale="75" fitToHeight="0" orientation="landscape" r:id="rId16"/>
      <headerFooter scaleWithDoc="0">
        <oddHeader>&amp;C&amp;P</oddHeader>
      </headerFooter>
    </customSheetView>
    <customSheetView guid="{55FBABF6-A60A-4665-9649-377D02DA0707}" scale="70" showPageBreaks="1" showGridLines="0" hiddenColumns="1">
      <pane xSplit="2" ySplit="6" topLeftCell="C28" activePane="bottomRight" state="frozen"/>
      <selection pane="bottomRight" activeCell="P36" sqref="P36"/>
      <pageMargins left="0.24" right="0.24" top="0.27" bottom="0.19" header="0" footer="0"/>
      <printOptions horizontalCentered="1"/>
      <pageSetup paperSize="9" scale="50" firstPageNumber="187" fitToHeight="10" orientation="portrait" useFirstPageNumber="1" r:id="rId17"/>
      <headerFooter scaleWithDoc="0">
        <oddHeader>&amp;C&amp;P</oddHeader>
      </headerFooter>
    </customSheetView>
    <customSheetView guid="{3981A607-216D-47EE-BEC1-0F79881FA304}" scale="70" showPageBreaks="1" showGridLines="0" printArea="1" topLeftCell="E1">
      <pane ySplit="7" topLeftCell="A8" activePane="bottomLeft" state="frozen"/>
      <selection pane="bottomLeft" activeCell="H61" sqref="H61"/>
      <pageMargins left="1.1811023622047245" right="0.39370078740157483" top="0.78740157480314965" bottom="0.78740157480314965" header="0" footer="0"/>
      <printOptions horizontalCentered="1"/>
      <pageSetup paperSize="9" scale="40" firstPageNumber="95" fitToHeight="12" orientation="landscape" useFirstPageNumber="1" r:id="rId18"/>
      <headerFooter scaleWithDoc="0">
        <oddHeader>&amp;C&amp;P</oddHeader>
      </headerFooter>
    </customSheetView>
  </customSheetViews>
  <mergeCells count="9">
    <mergeCell ref="H1:I1"/>
    <mergeCell ref="A4:A5"/>
    <mergeCell ref="B4:B5"/>
    <mergeCell ref="A2:I2"/>
    <mergeCell ref="C4:C5"/>
    <mergeCell ref="D4:D5"/>
    <mergeCell ref="E4:E5"/>
    <mergeCell ref="F4:G4"/>
    <mergeCell ref="H4:I4"/>
  </mergeCells>
  <printOptions horizontalCentered="1"/>
  <pageMargins left="1.1811023622047245" right="0.39370078740157483" top="0.78740157480314965" bottom="0.78740157480314965" header="0" footer="0"/>
  <pageSetup paperSize="9" scale="30" firstPageNumber="95" fitToHeight="0" orientation="landscape" useFirstPageNumber="1" r:id="rId19"/>
  <headerFooter scaleWithDoc="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Анализ по Рз Прз </vt:lpstr>
      <vt:lpstr>'Анализ по Рз Прз '!Заголовки_для_печати</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Шипицина Екатерина Васильевна</dc:creator>
  <cp:lastModifiedBy>Горбанева В.Н.</cp:lastModifiedBy>
  <cp:lastPrinted>2023-04-21T12:05:01Z</cp:lastPrinted>
  <dcterms:created xsi:type="dcterms:W3CDTF">2018-01-23T07:26:18Z</dcterms:created>
  <dcterms:modified xsi:type="dcterms:W3CDTF">2026-04-02T13:21:46Z</dcterms:modified>
</cp:coreProperties>
</file>